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5T4\"/>
    </mc:Choice>
  </mc:AlternateContent>
  <bookViews>
    <workbookView xWindow="0" yWindow="0" windowWidth="20490" windowHeight="7650"/>
  </bookViews>
  <sheets>
    <sheet name="BANG TONG" sheetId="4" r:id="rId1"/>
    <sheet name="BẢNG 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D53" i="1" l="1"/>
  <c r="D55" i="1"/>
  <c r="G23" i="1"/>
  <c r="G24" i="1"/>
  <c r="G25" i="1"/>
  <c r="G26" i="1"/>
  <c r="G27" i="1"/>
  <c r="G28" i="1"/>
  <c r="G29" i="1"/>
  <c r="G30" i="1"/>
  <c r="G31" i="1"/>
  <c r="G32" i="1"/>
  <c r="G33" i="1"/>
  <c r="G34" i="1"/>
  <c r="G35" i="1"/>
  <c r="G36" i="1"/>
  <c r="G37" i="1"/>
  <c r="G38" i="1"/>
  <c r="G39" i="1"/>
  <c r="G40" i="1"/>
  <c r="G41" i="1"/>
  <c r="G42" i="1"/>
  <c r="G43" i="1"/>
  <c r="G44" i="1"/>
  <c r="G45" i="1"/>
  <c r="G46" i="1"/>
  <c r="G22" i="1"/>
  <c r="H13" i="4"/>
  <c r="H14" i="4"/>
  <c r="H15" i="4"/>
  <c r="H16" i="4"/>
  <c r="H17" i="4"/>
  <c r="H18" i="4"/>
  <c r="H19" i="4"/>
  <c r="H20" i="4"/>
  <c r="H21" i="4"/>
  <c r="H22" i="4"/>
  <c r="H23" i="4"/>
  <c r="H24" i="4"/>
  <c r="H25" i="4"/>
  <c r="H26" i="4"/>
  <c r="H27" i="4"/>
  <c r="H28" i="4"/>
  <c r="H29" i="4"/>
  <c r="H30" i="4"/>
  <c r="H31" i="4"/>
  <c r="H32" i="4"/>
  <c r="H33" i="4"/>
  <c r="H34" i="4"/>
  <c r="H35" i="4"/>
  <c r="H36" i="4"/>
  <c r="H12" i="4"/>
  <c r="F13" i="4"/>
  <c r="F14" i="4"/>
  <c r="F15" i="4"/>
  <c r="F16" i="4"/>
  <c r="F17" i="4"/>
  <c r="F18" i="4"/>
  <c r="F19" i="4"/>
  <c r="F20" i="4"/>
  <c r="F21" i="4"/>
  <c r="F22" i="4"/>
  <c r="F23" i="4"/>
  <c r="F24" i="4"/>
  <c r="F25" i="4"/>
  <c r="F26" i="4"/>
  <c r="F27" i="4"/>
  <c r="F28" i="4"/>
  <c r="F29" i="4"/>
  <c r="F30" i="4"/>
  <c r="F31" i="4"/>
  <c r="F32" i="4"/>
  <c r="F33" i="4"/>
  <c r="F34" i="4"/>
  <c r="F35" i="4"/>
  <c r="F36" i="4"/>
  <c r="F12" i="4"/>
  <c r="E45" i="4" s="1"/>
  <c r="G45" i="4" l="1"/>
  <c r="E40" i="4"/>
  <c r="F40" i="4" s="1"/>
  <c r="E44" i="4"/>
  <c r="F44" i="4" s="1"/>
  <c r="E41" i="4" l="1"/>
  <c r="F41" i="4" s="1"/>
  <c r="E42" i="4"/>
  <c r="F42" i="4" s="1"/>
  <c r="F45" i="4"/>
  <c r="E43" i="4"/>
  <c r="F43" i="4" s="1"/>
  <c r="G42" i="4" l="1"/>
  <c r="H42" i="4" s="1"/>
  <c r="G43" i="4"/>
  <c r="H43" i="4" s="1"/>
  <c r="G44" i="4"/>
  <c r="H44" i="4" s="1"/>
  <c r="G40" i="4"/>
  <c r="H40" i="4" s="1"/>
  <c r="H45" i="4"/>
  <c r="G41" i="4"/>
  <c r="H41" i="4" s="1"/>
  <c r="F55" i="1" l="1"/>
  <c r="D54" i="1"/>
  <c r="F54" i="1" s="1"/>
  <c r="D50" i="1"/>
  <c r="F50" i="1" s="1"/>
  <c r="D52" i="1"/>
  <c r="F52" i="1" s="1"/>
  <c r="D51" i="1"/>
  <c r="F51" i="1" s="1"/>
  <c r="F53" i="1"/>
</calcChain>
</file>

<file path=xl/comments1.xml><?xml version="1.0" encoding="utf-8"?>
<comments xmlns="http://schemas.openxmlformats.org/spreadsheetml/2006/main">
  <authors>
    <author>PC004</author>
  </authors>
  <commentList>
    <comment ref="E3" authorId="0" shapeId="0">
      <text>
        <r>
          <rPr>
            <b/>
            <sz val="9"/>
            <color indexed="81"/>
            <rFont val="Tahoma"/>
            <family val="2"/>
          </rPr>
          <t>PC004:</t>
        </r>
        <r>
          <rPr>
            <sz val="9"/>
            <color indexed="81"/>
            <rFont val="Tahoma"/>
            <family val="2"/>
          </rPr>
          <t xml:space="preserve">
DANH SÁCH QUYÊN GÓP ỦNG HỖ BÃO LŨ MIỀN TRUNG</t>
        </r>
      </text>
    </comment>
    <comment ref="F3" authorId="0" shapeId="0">
      <text>
        <r>
          <rPr>
            <b/>
            <sz val="9"/>
            <color indexed="81"/>
            <rFont val="Tahoma"/>
            <family val="2"/>
          </rPr>
          <t>PC004:</t>
        </r>
        <r>
          <rPr>
            <sz val="9"/>
            <color indexed="81"/>
            <rFont val="Tahoma"/>
            <family val="2"/>
          </rPr>
          <t xml:space="preserve">
DANH SÁCH SINH VIÊN KIẾN TẬP TẠI ADORA NGÀY 6/11/2025</t>
        </r>
      </text>
    </comment>
    <comment ref="G3" authorId="0" shapeId="0">
      <text>
        <r>
          <rPr>
            <b/>
            <sz val="9"/>
            <color indexed="81"/>
            <rFont val="Tahoma"/>
            <family val="2"/>
          </rPr>
          <t>PC004:</t>
        </r>
        <r>
          <rPr>
            <sz val="9"/>
            <color indexed="81"/>
            <rFont val="Tahoma"/>
            <family val="2"/>
          </rPr>
          <t xml:space="preserve">
DANH SÁCH SINH VIÊN THAM GIA THIỆN NGUYỆN TẠI  XÃ THẠNH AN HUYỆN CẦN GIỜ</t>
        </r>
      </text>
    </comment>
    <comment ref="H3" authorId="0" shapeId="0">
      <text>
        <r>
          <rPr>
            <b/>
            <sz val="9"/>
            <color indexed="81"/>
            <rFont val="Tahoma"/>
            <family val="2"/>
          </rPr>
          <t>PC004:</t>
        </r>
        <r>
          <rPr>
            <sz val="9"/>
            <color indexed="81"/>
            <rFont val="Tahoma"/>
            <family val="2"/>
          </rPr>
          <t xml:space="preserve">
DANH SÁCH SINH VIÊN THAM DỰ WORKSHOP TẠI NHÀ HÀNG ADORA NGÀY 11/12/2025</t>
        </r>
      </text>
    </comment>
  </commentList>
</comments>
</file>

<file path=xl/sharedStrings.xml><?xml version="1.0" encoding="utf-8"?>
<sst xmlns="http://schemas.openxmlformats.org/spreadsheetml/2006/main" count="391" uniqueCount="185">
  <si>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</si>
  <si>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</si>
  <si>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</si>
  <si>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</si>
  <si>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</si>
  <si>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</si>
  <si>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</si>
  <si>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</si>
  <si>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</si>
  <si>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</si>
  <si>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</si>
  <si>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</si>
  <si>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</si>
  <si>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</si>
  <si>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</si>
  <si>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</si>
  <si>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</si>
  <si>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</si>
  <si>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</si>
  <si>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</si>
  <si>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</si>
  <si>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</si>
  <si>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</si>
  <si>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</si>
  <si>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</si>
  <si>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</si>
  <si>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</si>
  <si>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</si>
  <si>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</si>
  <si>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</si>
  <si>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</si>
  <si>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</si>
  <si>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</si>
  <si>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</si>
  <si>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</si>
  <si>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</si>
  <si>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</si>
  <si>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</si>
  <si>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</si>
  <si>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</si>
  <si>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</si>
  <si>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</si>
  <si>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</si>
  <si>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</si>
  <si>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</si>
  <si>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</si>
  <si>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</si>
  <si>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</si>
  <si>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</si>
  <si>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</si>
  <si>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</si>
  <si>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</si>
  <si>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</si>
  <si>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</si>
  <si>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</si>
  <si>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</si>
  <si>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</si>
  <si>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</si>
  <si>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</si>
  <si>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</si>
  <si>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</si>
  <si>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</si>
  <si>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</si>
  <si>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</si>
  <si>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</si>
  <si>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</si>
  <si>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</si>
  <si>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</si>
  <si>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</si>
  <si>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</si>
  <si>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</si>
  <si>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</si>
  <si>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</si>
  <si>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</si>
  <si>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</si>
  <si>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</si>
  <si>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</si>
  <si>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</si>
  <si>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</si>
  <si>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</si>
  <si>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</si>
  <si>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</si>
  <si>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</si>
  <si>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</si>
  <si>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</si>
  <si>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</si>
  <si>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</si>
  <si>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</si>
  <si>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</si>
  <si>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</si>
  <si>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</si>
  <si>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</si>
  <si>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</si>
  <si>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</si>
  <si>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</si>
  <si>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</si>
  <si>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LỚP: 25T4-QNH1</t>
  </si>
  <si>
    <t>Thành phần tham dự: Tập thể lớp 25T4-QNH1;</t>
  </si>
  <si>
    <t>25000492</t>
  </si>
  <si>
    <t>Nguyễn Phước</t>
  </si>
  <si>
    <t>Ân</t>
  </si>
  <si>
    <t>25000141</t>
  </si>
  <si>
    <t>Nguyễn Đoàn Minh</t>
  </si>
  <si>
    <t>Anh</t>
  </si>
  <si>
    <t>25000854</t>
  </si>
  <si>
    <t>Võ Ngọc Lan</t>
  </si>
  <si>
    <t>25001015</t>
  </si>
  <si>
    <t>Đoàn Minh</t>
  </si>
  <si>
    <t>Bảo</t>
  </si>
  <si>
    <t>25000147</t>
  </si>
  <si>
    <t>Trần Ngọc</t>
  </si>
  <si>
    <t>Dung</t>
  </si>
  <si>
    <t>25000683</t>
  </si>
  <si>
    <t>Hồ Tân</t>
  </si>
  <si>
    <t>Dũng</t>
  </si>
  <si>
    <t>25000126</t>
  </si>
  <si>
    <t>Nguyễn Minh</t>
  </si>
  <si>
    <t>Duy</t>
  </si>
  <si>
    <t>25001568</t>
  </si>
  <si>
    <t>Võ Hùng Đại</t>
  </si>
  <si>
    <t>Hải</t>
  </si>
  <si>
    <t>25000466</t>
  </si>
  <si>
    <t>Nguyễn Thị Thanh</t>
  </si>
  <si>
    <t>Hằng</t>
  </si>
  <si>
    <t>25000058</t>
  </si>
  <si>
    <t>Vũ Ngọc Thiên</t>
  </si>
  <si>
    <t>Hương</t>
  </si>
  <si>
    <t>25001469</t>
  </si>
  <si>
    <t>Đặng Tấn</t>
  </si>
  <si>
    <t>Huy</t>
  </si>
  <si>
    <t>25000429</t>
  </si>
  <si>
    <t>Khang</t>
  </si>
  <si>
    <t>25000245</t>
  </si>
  <si>
    <t>Trần Lê Trọng</t>
  </si>
  <si>
    <t>25001405</t>
  </si>
  <si>
    <t>Nguyễn Hữu</t>
  </si>
  <si>
    <t>Minh</t>
  </si>
  <si>
    <t>25001164</t>
  </si>
  <si>
    <t>Lê Đình</t>
  </si>
  <si>
    <t>Nam</t>
  </si>
  <si>
    <t>25000092</t>
  </si>
  <si>
    <t>Võ Thị Thảo</t>
  </si>
  <si>
    <t>Nguyên</t>
  </si>
  <si>
    <t>25000546</t>
  </si>
  <si>
    <t>Trần Gia</t>
  </si>
  <si>
    <t>Nhi</t>
  </si>
  <si>
    <t>25002827</t>
  </si>
  <si>
    <t>Lê Phạm Hồng</t>
  </si>
  <si>
    <t>Nhung</t>
  </si>
  <si>
    <t>25000360</t>
  </si>
  <si>
    <t>Lâm Bội</t>
  </si>
  <si>
    <t>San</t>
  </si>
  <si>
    <t>25000228</t>
  </si>
  <si>
    <t>Nguyễn Việt</t>
  </si>
  <si>
    <t>Tân</t>
  </si>
  <si>
    <t>25001121</t>
  </si>
  <si>
    <t>Phạm Ngọc Quốc</t>
  </si>
  <si>
    <t>Thái</t>
  </si>
  <si>
    <t>25000501</t>
  </si>
  <si>
    <t>Trần Võ Phương</t>
  </si>
  <si>
    <t>Thảo</t>
  </si>
  <si>
    <t>25002001</t>
  </si>
  <si>
    <t>Đinh Thiên</t>
  </si>
  <si>
    <t>Toàn</t>
  </si>
  <si>
    <t>25000144</t>
  </si>
  <si>
    <t>Dương Gia</t>
  </si>
  <si>
    <t>Tuấn</t>
  </si>
  <si>
    <t>25000344</t>
  </si>
  <si>
    <t>Nguyễn Lê Như</t>
  </si>
  <si>
    <t>Ý</t>
  </si>
  <si>
    <t>Lớp: 25T4-QNH1               Sĩ số: 25             Khoa: Du lịch - Khách sạn</t>
  </si>
  <si>
    <t>Bùi Thị Ngọc Sương</t>
  </si>
  <si>
    <t>Chủ tọa: Ông/Bà Bùi Thị Ngọc Sương; Chức vụ: Cố vấn học tập;</t>
  </si>
  <si>
    <t>Dương Gia Tuấn</t>
  </si>
  <si>
    <t>Thư ký: Dương Gia Tuấn; Chức vụ: Lớp trưởng;</t>
  </si>
  <si>
    <t>Mã HS-SV</t>
  </si>
  <si>
    <t>Họ đệm</t>
  </si>
  <si>
    <t>Tên</t>
  </si>
  <si>
    <t>Tháng 11-8</t>
  </si>
  <si>
    <t>Khoa -2</t>
  </si>
  <si>
    <t>Khoa -7</t>
  </si>
  <si>
    <t>Khoa -14</t>
  </si>
  <si>
    <t>Ghi chú</t>
  </si>
  <si>
    <t>X</t>
  </si>
  <si>
    <t>TỔNG HỢP PHONG TRÀO LỚP 25T4-QNH1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</si>
</sst>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14"/>
      <color indexed="8"/>
      <name val="Times New Roman"/>
      <family val="1"/>
    </font>
    <font>
      <sz val="10"/>
      <color indexed="8"/>
      <name val="Times New Roman"/>
      <family val="1"/>
    </font>
    <font>
      <b/>
      <sz val="2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family val="2"/>
    </font>
    <font>
      <sz val="9"/>
      <color indexed="81"/>
      <name val="Tahoma"/>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8">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36" fillId="0" borderId="0" xfId="0" applyFont="1" applyFill="1" applyBorder="1" applyAlignment="1">
      <alignment horizontal="center" vertical="center"/>
    </xf>
    <xf numFmtId="0" fontId="37" fillId="0" borderId="0" xfId="0" applyFont="1"/>
    <xf numFmtId="0" fontId="38" fillId="0" borderId="20" xfId="0" applyFont="1" applyBorder="1" applyAlignment="1">
      <alignment horizontal="center" vertical="center"/>
    </xf>
    <xf numFmtId="0" fontId="38" fillId="0" borderId="20" xfId="0" applyFont="1" applyBorder="1" applyAlignment="1">
      <alignment horizontal="center" vertical="center" wrapText="1"/>
    </xf>
    <xf numFmtId="0" fontId="39" fillId="24" borderId="21" xfId="0" applyFont="1" applyFill="1" applyBorder="1" applyAlignment="1">
      <alignment horizontal="center" vertical="center" wrapText="1"/>
    </xf>
    <xf numFmtId="49" fontId="40" fillId="24" borderId="21" xfId="0" applyNumberFormat="1" applyFont="1" applyFill="1" applyBorder="1" applyAlignment="1">
      <alignment horizontal="center" vertical="center" wrapText="1"/>
    </xf>
    <xf numFmtId="0" fontId="39" fillId="24" borderId="0" xfId="0" applyFont="1" applyFill="1" applyAlignment="1">
      <alignment horizontal="center" vertical="center"/>
    </xf>
    <xf numFmtId="0" fontId="37" fillId="24" borderId="0" xfId="0" applyFont="1" applyFill="1"/>
    <xf numFmtId="0" fontId="41" fillId="25" borderId="3" xfId="0" applyFont="1" applyFill="1" applyBorder="1" applyAlignment="1">
      <alignment horizontal="center" vertical="center"/>
    </xf>
    <xf numFmtId="0" fontId="41" fillId="25" borderId="3" xfId="0" quotePrefix="1" applyFont="1" applyFill="1" applyBorder="1" applyAlignment="1">
      <alignment horizontal="center" vertical="center"/>
    </xf>
    <xf numFmtId="0" fontId="41" fillId="25" borderId="3" xfId="0" applyFont="1" applyFill="1" applyBorder="1" applyAlignment="1">
      <alignment horizontal="left" vertical="center"/>
    </xf>
    <xf numFmtId="0" fontId="41" fillId="25" borderId="3" xfId="0" applyFont="1" applyFill="1" applyBorder="1" applyAlignment="1">
      <alignment horizontal="center" vertical="center" wrapText="1"/>
    </xf>
    <xf numFmtId="1" fontId="41" fillId="25" borderId="3" xfId="0" quotePrefix="1" applyNumberFormat="1" applyFont="1" applyFill="1" applyBorder="1" applyAlignment="1">
      <alignment horizontal="center" vertical="center" wrapText="1"/>
    </xf>
    <xf numFmtId="0" fontId="41" fillId="25" borderId="3" xfId="0" applyFont="1" applyFill="1" applyBorder="1" applyAlignment="1">
      <alignment horizontal="left" vertical="center" wrapText="1"/>
    </xf>
    <xf numFmtId="0" fontId="37" fillId="0" borderId="0" xfId="0" applyFont="1" applyAlignment="1">
      <alignment horizontal="center"/>
    </xf>
    <xf numFmtId="0" fontId="37" fillId="0" borderId="0" xfId="0" applyFont="1" applyAlignment="1">
      <alignment horizontal="left"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4</xdr:col>
      <xdr:colOff>0</xdr:colOff>
      <xdr:row>0</xdr:row>
      <xdr:rowOff>114300</xdr:rowOff>
    </xdr:to>
    <xdr:sp macro="" textlink="" fLocksText="0">
      <xdr:nvSpPr>
        <xdr:cNvPr id="2"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4</xdr:col>
      <xdr:colOff>0</xdr:colOff>
      <xdr:row>0</xdr:row>
      <xdr:rowOff>0</xdr:rowOff>
    </xdr:from>
    <xdr:to>
      <xdr:col>7</xdr:col>
      <xdr:colOff>0</xdr:colOff>
      <xdr:row>0</xdr:row>
      <xdr:rowOff>114300</xdr:rowOff>
    </xdr:to>
    <xdr:sp macro="" textlink="" fLocksText="0">
      <xdr:nvSpPr>
        <xdr:cNvPr id="3"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0</xdr:colOff>
      <xdr:row>0</xdr:row>
      <xdr:rowOff>0</xdr:rowOff>
    </xdr:from>
    <xdr:to>
      <xdr:col>4</xdr:col>
      <xdr:colOff>0</xdr:colOff>
      <xdr:row>0</xdr:row>
      <xdr:rowOff>114300</xdr:rowOff>
    </xdr:to>
    <xdr:sp macro="" textlink="" fLocksText="0">
      <xdr:nvSpPr>
        <xdr:cNvPr id="4"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4</xdr:col>
      <xdr:colOff>0</xdr:colOff>
      <xdr:row>0</xdr:row>
      <xdr:rowOff>0</xdr:rowOff>
    </xdr:from>
    <xdr:to>
      <xdr:col>7</xdr:col>
      <xdr:colOff>0</xdr:colOff>
      <xdr:row>0</xdr:row>
      <xdr:rowOff>114300</xdr:rowOff>
    </xdr:to>
    <xdr:sp macro="" textlink="" fLocksText="0">
      <xdr:nvSpPr>
        <xdr:cNvPr id="5"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
  <sheetViews>
    <sheetView tabSelected="1" zoomScaleNormal="100" workbookViewId="0">
      <selection activeCell="C13" sqref="C13"/>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52" t="s">
        <v>2</v>
      </c>
      <c r="B2" s="53"/>
      <c r="C2" s="53"/>
      <c r="D2" s="53"/>
      <c r="E2" s="53" t="s">
        <v>0</v>
      </c>
      <c r="F2" s="53"/>
      <c r="G2" s="53"/>
      <c r="H2" s="53"/>
      <c r="I2" s="53"/>
    </row>
    <row r="3" spans="1:17" x14ac:dyDescent="0.25">
      <c r="A3" s="52" t="s">
        <v>3</v>
      </c>
      <c r="B3" s="52"/>
      <c r="C3" s="52"/>
      <c r="D3" s="52"/>
      <c r="E3" s="54" t="s">
        <v>58</v>
      </c>
      <c r="F3" s="54"/>
      <c r="G3" s="54"/>
      <c r="H3" s="54"/>
      <c r="I3" s="54"/>
    </row>
    <row r="4" spans="1:17" ht="15.75" customHeight="1" x14ac:dyDescent="0.25">
      <c r="A4" s="55" t="s">
        <v>91</v>
      </c>
      <c r="B4" s="55"/>
      <c r="C4" s="55"/>
      <c r="D4" s="55"/>
      <c r="E4" s="56"/>
      <c r="F4" s="56"/>
      <c r="G4" s="56"/>
      <c r="H4" s="56"/>
      <c r="I4" s="56"/>
    </row>
    <row r="5" spans="1:17" s="40" customFormat="1" ht="19.5" x14ac:dyDescent="0.25">
      <c r="A5" s="29"/>
      <c r="B5" s="29"/>
      <c r="C5" s="29"/>
      <c r="D5" s="29"/>
      <c r="I5" s="41"/>
    </row>
    <row r="6" spans="1:17" ht="22.5" x14ac:dyDescent="0.25">
      <c r="A6" s="61" t="s">
        <v>59</v>
      </c>
      <c r="B6" s="61"/>
      <c r="C6" s="61"/>
      <c r="D6" s="61"/>
      <c r="E6" s="61"/>
      <c r="F6" s="61"/>
      <c r="G6" s="61"/>
      <c r="H6" s="61"/>
      <c r="I6" s="61"/>
      <c r="J6" s="42"/>
      <c r="K6" s="42"/>
      <c r="L6" s="42"/>
      <c r="M6" s="42"/>
      <c r="N6" s="42"/>
      <c r="O6" s="42"/>
      <c r="P6" s="42"/>
      <c r="Q6" s="42"/>
    </row>
    <row r="7" spans="1:17" ht="21" customHeight="1" x14ac:dyDescent="0.25">
      <c r="A7" s="61" t="s">
        <v>93</v>
      </c>
      <c r="B7" s="61"/>
      <c r="C7" s="61"/>
      <c r="D7" s="61"/>
      <c r="E7" s="61"/>
      <c r="F7" s="61"/>
      <c r="G7" s="61"/>
      <c r="H7" s="61"/>
      <c r="I7" s="61"/>
      <c r="J7" s="43"/>
      <c r="K7" s="43"/>
      <c r="L7" s="43"/>
      <c r="M7" s="43"/>
      <c r="N7" s="43"/>
      <c r="O7" s="43"/>
      <c r="P7" s="43"/>
      <c r="Q7" s="43"/>
    </row>
    <row r="8" spans="1:17" ht="18.75" x14ac:dyDescent="0.25">
      <c r="A8" s="62" t="s">
        <v>170</v>
      </c>
      <c r="B8" s="62"/>
      <c r="C8" s="62"/>
      <c r="D8" s="62"/>
      <c r="E8" s="62"/>
      <c r="F8" s="62"/>
      <c r="G8" s="62"/>
      <c r="H8" s="62"/>
      <c r="I8" s="62"/>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63" t="s">
        <v>74</v>
      </c>
      <c r="B10" s="63" t="s">
        <v>13</v>
      </c>
      <c r="C10" s="65" t="s">
        <v>14</v>
      </c>
      <c r="D10" s="66"/>
      <c r="E10" s="69" t="s">
        <v>60</v>
      </c>
      <c r="F10" s="70"/>
      <c r="G10" s="69" t="s">
        <v>61</v>
      </c>
      <c r="H10" s="70"/>
      <c r="I10" s="71" t="s">
        <v>19</v>
      </c>
    </row>
    <row r="11" spans="1:17" ht="30" customHeight="1" x14ac:dyDescent="0.25">
      <c r="A11" s="64"/>
      <c r="B11" s="64"/>
      <c r="C11" s="67"/>
      <c r="D11" s="68"/>
      <c r="E11" s="5" t="s">
        <v>62</v>
      </c>
      <c r="F11" s="5" t="s">
        <v>63</v>
      </c>
      <c r="G11" s="5" t="s">
        <v>62</v>
      </c>
      <c r="H11" s="5" t="s">
        <v>63</v>
      </c>
      <c r="I11" s="72"/>
    </row>
    <row r="12" spans="1:17" x14ac:dyDescent="0.25">
      <c r="A12" s="6">
        <v>1</v>
      </c>
      <c r="B12" s="10" t="s">
        <v>98</v>
      </c>
      <c r="C12" s="25" t="s">
        <v>99</v>
      </c>
      <c r="D12" s="26" t="s">
        <v>100</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101</v>
      </c>
      <c r="C13" s="25" t="s">
        <v>102</v>
      </c>
      <c r="D13" s="26" t="s">
        <v>103</v>
      </c>
      <c r="E13" s="31">
        <v>0</v>
      </c>
      <c r="F13" s="28" t="str">
        <f t="shared" ref="F13:F36" si="0">IF(AND(E13&gt;=90),"Xuất sắc",IF(AND(E13&gt;=80),"Tốt",IF(AND(E13&gt;=70),"Khá",IF(AND(E13&gt;=60),"TB",IF(AND(E13&gt;=50),"TB",IF(AND(E13&lt;50),IF(AND(E13&gt;0),"Yếu",IF(AND(E13=0),"KXL"," "))))))))</f>
        <v>KXL</v>
      </c>
      <c r="G13" s="31"/>
      <c r="H13" s="28" t="str">
        <f t="shared" ref="H13:H36" si="1">IF(AND(G13&gt;=90),"Xuất sắc",IF(AND(G13&gt;=80),"Tốt",IF(AND(G13&gt;=70),"Khá",IF(AND(G13&gt;=60),"TB",IF(AND(G13&gt;=50),"TB",IF(AND(G13&lt;50),IF(AND(G13&gt;0),"Yếu",IF(AND(G13=0),"KXL"," "))))))))</f>
        <v>KXL</v>
      </c>
      <c r="I13" s="34"/>
    </row>
    <row r="14" spans="1:17" x14ac:dyDescent="0.25">
      <c r="A14" s="6">
        <v>3</v>
      </c>
      <c r="B14" s="10" t="s">
        <v>104</v>
      </c>
      <c r="C14" s="25" t="s">
        <v>105</v>
      </c>
      <c r="D14" s="26" t="s">
        <v>103</v>
      </c>
      <c r="E14" s="31">
        <v>0</v>
      </c>
      <c r="F14" s="28" t="str">
        <f t="shared" si="0"/>
        <v>KXL</v>
      </c>
      <c r="G14" s="31"/>
      <c r="H14" s="28" t="str">
        <f t="shared" si="1"/>
        <v>KXL</v>
      </c>
      <c r="I14" s="34"/>
    </row>
    <row r="15" spans="1:17" x14ac:dyDescent="0.25">
      <c r="A15" s="6">
        <v>4</v>
      </c>
      <c r="B15" s="10" t="s">
        <v>106</v>
      </c>
      <c r="C15" s="25" t="s">
        <v>107</v>
      </c>
      <c r="D15" s="26" t="s">
        <v>108</v>
      </c>
      <c r="E15" s="31">
        <v>0</v>
      </c>
      <c r="F15" s="28" t="str">
        <f t="shared" si="0"/>
        <v>KXL</v>
      </c>
      <c r="G15" s="31"/>
      <c r="H15" s="28" t="str">
        <f t="shared" si="1"/>
        <v>KXL</v>
      </c>
      <c r="I15" s="34"/>
    </row>
    <row r="16" spans="1:17" x14ac:dyDescent="0.25">
      <c r="A16" s="6">
        <v>5</v>
      </c>
      <c r="B16" s="10" t="s">
        <v>109</v>
      </c>
      <c r="C16" s="25" t="s">
        <v>110</v>
      </c>
      <c r="D16" s="26" t="s">
        <v>111</v>
      </c>
      <c r="E16" s="31">
        <v>0</v>
      </c>
      <c r="F16" s="28" t="str">
        <f t="shared" si="0"/>
        <v>KXL</v>
      </c>
      <c r="G16" s="31"/>
      <c r="H16" s="28" t="str">
        <f t="shared" si="1"/>
        <v>KXL</v>
      </c>
      <c r="I16" s="34"/>
    </row>
    <row r="17" spans="1:9" x14ac:dyDescent="0.25">
      <c r="A17" s="6">
        <v>6</v>
      </c>
      <c r="B17" s="10" t="s">
        <v>112</v>
      </c>
      <c r="C17" s="25" t="s">
        <v>113</v>
      </c>
      <c r="D17" s="26" t="s">
        <v>114</v>
      </c>
      <c r="E17" s="31">
        <v>0</v>
      </c>
      <c r="F17" s="28" t="str">
        <f t="shared" si="0"/>
        <v>KXL</v>
      </c>
      <c r="G17" s="31"/>
      <c r="H17" s="28" t="str">
        <f t="shared" si="1"/>
        <v>KXL</v>
      </c>
      <c r="I17" s="34"/>
    </row>
    <row r="18" spans="1:9" x14ac:dyDescent="0.25">
      <c r="A18" s="6">
        <v>7</v>
      </c>
      <c r="B18" s="10" t="s">
        <v>115</v>
      </c>
      <c r="C18" s="25" t="s">
        <v>116</v>
      </c>
      <c r="D18" s="26" t="s">
        <v>117</v>
      </c>
      <c r="E18" s="31">
        <v>0</v>
      </c>
      <c r="F18" s="28" t="str">
        <f t="shared" si="0"/>
        <v>KXL</v>
      </c>
      <c r="G18" s="31"/>
      <c r="H18" s="28" t="str">
        <f t="shared" si="1"/>
        <v>KXL</v>
      </c>
      <c r="I18" s="34"/>
    </row>
    <row r="19" spans="1:9" x14ac:dyDescent="0.25">
      <c r="A19" s="6">
        <v>8</v>
      </c>
      <c r="B19" s="10" t="s">
        <v>118</v>
      </c>
      <c r="C19" s="25" t="s">
        <v>119</v>
      </c>
      <c r="D19" s="26" t="s">
        <v>120</v>
      </c>
      <c r="E19" s="31">
        <v>0</v>
      </c>
      <c r="F19" s="28" t="str">
        <f t="shared" si="0"/>
        <v>KXL</v>
      </c>
      <c r="G19" s="31"/>
      <c r="H19" s="28" t="str">
        <f t="shared" si="1"/>
        <v>KXL</v>
      </c>
      <c r="I19" s="34"/>
    </row>
    <row r="20" spans="1:9" x14ac:dyDescent="0.25">
      <c r="A20" s="6">
        <v>9</v>
      </c>
      <c r="B20" s="10" t="s">
        <v>121</v>
      </c>
      <c r="C20" s="25" t="s">
        <v>122</v>
      </c>
      <c r="D20" s="26" t="s">
        <v>123</v>
      </c>
      <c r="E20" s="31">
        <v>0</v>
      </c>
      <c r="F20" s="28" t="str">
        <f t="shared" si="0"/>
        <v>KXL</v>
      </c>
      <c r="G20" s="31"/>
      <c r="H20" s="28" t="str">
        <f t="shared" si="1"/>
        <v>KXL</v>
      </c>
      <c r="I20" s="34"/>
    </row>
    <row r="21" spans="1:9" x14ac:dyDescent="0.25">
      <c r="A21" s="6">
        <v>10</v>
      </c>
      <c r="B21" s="10" t="s">
        <v>124</v>
      </c>
      <c r="C21" s="25" t="s">
        <v>125</v>
      </c>
      <c r="D21" s="26" t="s">
        <v>126</v>
      </c>
      <c r="E21" s="31">
        <v>0</v>
      </c>
      <c r="F21" s="28" t="str">
        <f t="shared" si="0"/>
        <v>KXL</v>
      </c>
      <c r="G21" s="31"/>
      <c r="H21" s="28" t="str">
        <f t="shared" si="1"/>
        <v>KXL</v>
      </c>
      <c r="I21" s="34"/>
    </row>
    <row r="22" spans="1:9" x14ac:dyDescent="0.25">
      <c r="A22" s="6">
        <v>11</v>
      </c>
      <c r="B22" s="10" t="s">
        <v>127</v>
      </c>
      <c r="C22" s="25" t="s">
        <v>128</v>
      </c>
      <c r="D22" s="26" t="s">
        <v>129</v>
      </c>
      <c r="E22" s="31">
        <v>0</v>
      </c>
      <c r="F22" s="28" t="str">
        <f t="shared" si="0"/>
        <v>KXL</v>
      </c>
      <c r="G22" s="31"/>
      <c r="H22" s="28" t="str">
        <f t="shared" si="1"/>
        <v>KXL</v>
      </c>
      <c r="I22" s="34"/>
    </row>
    <row r="23" spans="1:9" x14ac:dyDescent="0.25">
      <c r="A23" s="6">
        <v>12</v>
      </c>
      <c r="B23" s="10" t="s">
        <v>130</v>
      </c>
      <c r="C23" s="25" t="s">
        <v>116</v>
      </c>
      <c r="D23" s="26" t="s">
        <v>131</v>
      </c>
      <c r="E23" s="31">
        <v>0</v>
      </c>
      <c r="F23" s="28" t="str">
        <f t="shared" si="0"/>
        <v>KXL</v>
      </c>
      <c r="G23" s="31"/>
      <c r="H23" s="28" t="str">
        <f t="shared" si="1"/>
        <v>KXL</v>
      </c>
      <c r="I23" s="34"/>
    </row>
    <row r="24" spans="1:9" x14ac:dyDescent="0.25">
      <c r="A24" s="6">
        <v>13</v>
      </c>
      <c r="B24" s="10" t="s">
        <v>132</v>
      </c>
      <c r="C24" s="25" t="s">
        <v>133</v>
      </c>
      <c r="D24" s="26" t="s">
        <v>131</v>
      </c>
      <c r="E24" s="31">
        <v>0</v>
      </c>
      <c r="F24" s="28" t="str">
        <f t="shared" si="0"/>
        <v>KXL</v>
      </c>
      <c r="G24" s="31"/>
      <c r="H24" s="28" t="str">
        <f t="shared" si="1"/>
        <v>KXL</v>
      </c>
      <c r="I24" s="34"/>
    </row>
    <row r="25" spans="1:9" x14ac:dyDescent="0.25">
      <c r="A25" s="6">
        <v>14</v>
      </c>
      <c r="B25" s="10" t="s">
        <v>134</v>
      </c>
      <c r="C25" s="25" t="s">
        <v>135</v>
      </c>
      <c r="D25" s="26" t="s">
        <v>136</v>
      </c>
      <c r="E25" s="31">
        <v>0</v>
      </c>
      <c r="F25" s="28" t="str">
        <f t="shared" si="0"/>
        <v>KXL</v>
      </c>
      <c r="G25" s="31"/>
      <c r="H25" s="28" t="str">
        <f t="shared" si="1"/>
        <v>KXL</v>
      </c>
      <c r="I25" s="34"/>
    </row>
    <row r="26" spans="1:9" x14ac:dyDescent="0.25">
      <c r="A26" s="6">
        <v>15</v>
      </c>
      <c r="B26" s="10" t="s">
        <v>137</v>
      </c>
      <c r="C26" s="25" t="s">
        <v>138</v>
      </c>
      <c r="D26" s="26" t="s">
        <v>139</v>
      </c>
      <c r="E26" s="31">
        <v>0</v>
      </c>
      <c r="F26" s="28" t="str">
        <f t="shared" si="0"/>
        <v>KXL</v>
      </c>
      <c r="G26" s="31"/>
      <c r="H26" s="28" t="str">
        <f t="shared" si="1"/>
        <v>KXL</v>
      </c>
      <c r="I26" s="34"/>
    </row>
    <row r="27" spans="1:9" x14ac:dyDescent="0.25">
      <c r="A27" s="6">
        <v>16</v>
      </c>
      <c r="B27" s="10" t="s">
        <v>140</v>
      </c>
      <c r="C27" s="25" t="s">
        <v>141</v>
      </c>
      <c r="D27" s="26" t="s">
        <v>142</v>
      </c>
      <c r="E27" s="31">
        <v>0</v>
      </c>
      <c r="F27" s="28" t="str">
        <f t="shared" si="0"/>
        <v>KXL</v>
      </c>
      <c r="G27" s="31"/>
      <c r="H27" s="28" t="str">
        <f t="shared" si="1"/>
        <v>KXL</v>
      </c>
      <c r="I27" s="34"/>
    </row>
    <row r="28" spans="1:9" x14ac:dyDescent="0.25">
      <c r="A28" s="6">
        <v>17</v>
      </c>
      <c r="B28" s="10" t="s">
        <v>143</v>
      </c>
      <c r="C28" s="25" t="s">
        <v>144</v>
      </c>
      <c r="D28" s="26" t="s">
        <v>145</v>
      </c>
      <c r="E28" s="31">
        <v>0</v>
      </c>
      <c r="F28" s="28" t="str">
        <f t="shared" si="0"/>
        <v>KXL</v>
      </c>
      <c r="G28" s="31"/>
      <c r="H28" s="28" t="str">
        <f t="shared" si="1"/>
        <v>KXL</v>
      </c>
      <c r="I28" s="34"/>
    </row>
    <row r="29" spans="1:9" x14ac:dyDescent="0.25">
      <c r="A29" s="6">
        <v>18</v>
      </c>
      <c r="B29" s="10" t="s">
        <v>146</v>
      </c>
      <c r="C29" s="25" t="s">
        <v>147</v>
      </c>
      <c r="D29" s="26" t="s">
        <v>148</v>
      </c>
      <c r="E29" s="31">
        <v>0</v>
      </c>
      <c r="F29" s="28" t="str">
        <f t="shared" si="0"/>
        <v>KXL</v>
      </c>
      <c r="G29" s="31"/>
      <c r="H29" s="28" t="str">
        <f t="shared" si="1"/>
        <v>KXL</v>
      </c>
      <c r="I29" s="34"/>
    </row>
    <row r="30" spans="1:9" x14ac:dyDescent="0.25">
      <c r="A30" s="6">
        <v>19</v>
      </c>
      <c r="B30" s="10" t="s">
        <v>149</v>
      </c>
      <c r="C30" s="25" t="s">
        <v>150</v>
      </c>
      <c r="D30" s="26" t="s">
        <v>151</v>
      </c>
      <c r="E30" s="31">
        <v>0</v>
      </c>
      <c r="F30" s="28" t="str">
        <f t="shared" si="0"/>
        <v>KXL</v>
      </c>
      <c r="G30" s="31"/>
      <c r="H30" s="28" t="str">
        <f t="shared" si="1"/>
        <v>KXL</v>
      </c>
      <c r="I30" s="34"/>
    </row>
    <row r="31" spans="1:9" x14ac:dyDescent="0.25">
      <c r="A31" s="6">
        <v>20</v>
      </c>
      <c r="B31" s="10" t="s">
        <v>152</v>
      </c>
      <c r="C31" s="25" t="s">
        <v>153</v>
      </c>
      <c r="D31" s="26" t="s">
        <v>154</v>
      </c>
      <c r="E31" s="31">
        <v>0</v>
      </c>
      <c r="F31" s="28" t="str">
        <f t="shared" si="0"/>
        <v>KXL</v>
      </c>
      <c r="G31" s="31"/>
      <c r="H31" s="28" t="str">
        <f t="shared" si="1"/>
        <v>KXL</v>
      </c>
      <c r="I31" s="34"/>
    </row>
    <row r="32" spans="1:9" x14ac:dyDescent="0.25">
      <c r="A32" s="6">
        <v>21</v>
      </c>
      <c r="B32" s="10" t="s">
        <v>155</v>
      </c>
      <c r="C32" s="25" t="s">
        <v>156</v>
      </c>
      <c r="D32" s="26" t="s">
        <v>157</v>
      </c>
      <c r="E32" s="31">
        <v>0</v>
      </c>
      <c r="F32" s="28" t="str">
        <f t="shared" si="0"/>
        <v>KXL</v>
      </c>
      <c r="G32" s="31"/>
      <c r="H32" s="28" t="str">
        <f t="shared" si="1"/>
        <v>KXL</v>
      </c>
      <c r="I32" s="34"/>
    </row>
    <row r="33" spans="1:9" x14ac:dyDescent="0.25">
      <c r="A33" s="6">
        <v>22</v>
      </c>
      <c r="B33" s="10" t="s">
        <v>158</v>
      </c>
      <c r="C33" s="25" t="s">
        <v>159</v>
      </c>
      <c r="D33" s="26" t="s">
        <v>160</v>
      </c>
      <c r="E33" s="31">
        <v>0</v>
      </c>
      <c r="F33" s="28" t="str">
        <f t="shared" si="0"/>
        <v>KXL</v>
      </c>
      <c r="G33" s="31"/>
      <c r="H33" s="28" t="str">
        <f t="shared" si="1"/>
        <v>KXL</v>
      </c>
      <c r="I33" s="34"/>
    </row>
    <row r="34" spans="1:9" x14ac:dyDescent="0.25">
      <c r="A34" s="6">
        <v>23</v>
      </c>
      <c r="B34" s="10" t="s">
        <v>161</v>
      </c>
      <c r="C34" s="25" t="s">
        <v>162</v>
      </c>
      <c r="D34" s="26" t="s">
        <v>163</v>
      </c>
      <c r="E34" s="31">
        <v>0</v>
      </c>
      <c r="F34" s="28" t="str">
        <f t="shared" si="0"/>
        <v>KXL</v>
      </c>
      <c r="G34" s="31"/>
      <c r="H34" s="28" t="str">
        <f t="shared" si="1"/>
        <v>KXL</v>
      </c>
      <c r="I34" s="34"/>
    </row>
    <row r="35" spans="1:9" x14ac:dyDescent="0.25">
      <c r="A35" s="6">
        <v>24</v>
      </c>
      <c r="B35" s="10" t="s">
        <v>164</v>
      </c>
      <c r="C35" s="25" t="s">
        <v>165</v>
      </c>
      <c r="D35" s="26" t="s">
        <v>166</v>
      </c>
      <c r="E35" s="31">
        <v>0</v>
      </c>
      <c r="F35" s="28" t="str">
        <f t="shared" si="0"/>
        <v>KXL</v>
      </c>
      <c r="G35" s="31"/>
      <c r="H35" s="28" t="str">
        <f t="shared" si="1"/>
        <v>KXL</v>
      </c>
      <c r="I35" s="34"/>
    </row>
    <row r="36" spans="1:9" x14ac:dyDescent="0.25">
      <c r="A36" s="6">
        <v>25</v>
      </c>
      <c r="B36" s="10" t="s">
        <v>167</v>
      </c>
      <c r="C36" s="25" t="s">
        <v>168</v>
      </c>
      <c r="D36" s="26" t="s">
        <v>169</v>
      </c>
      <c r="E36" s="31">
        <v>0</v>
      </c>
      <c r="F36" s="28" t="str">
        <f t="shared" si="0"/>
        <v>KXL</v>
      </c>
      <c r="G36" s="31"/>
      <c r="H36" s="28" t="str">
        <f t="shared" si="1"/>
        <v>KXL</v>
      </c>
      <c r="I36" s="34"/>
    </row>
    <row r="37" spans="1:9" ht="21" customHeight="1" x14ac:dyDescent="0.25">
      <c r="A37" s="45"/>
      <c r="B37" s="45"/>
      <c r="C37" s="57" t="s">
        <v>64</v>
      </c>
      <c r="D37" s="57"/>
      <c r="E37" s="57"/>
      <c r="F37" s="57"/>
      <c r="G37" s="57"/>
      <c r="H37" s="57"/>
      <c r="I37" s="57"/>
    </row>
    <row r="38" spans="1:9" ht="22.5" customHeight="1" x14ac:dyDescent="0.25">
      <c r="A38" s="7"/>
      <c r="B38" s="7"/>
      <c r="C38" s="58" t="s">
        <v>65</v>
      </c>
      <c r="D38" s="58"/>
      <c r="E38" s="59" t="s">
        <v>60</v>
      </c>
      <c r="F38" s="59"/>
      <c r="G38" s="59" t="s">
        <v>61</v>
      </c>
      <c r="H38" s="59"/>
      <c r="I38" s="60" t="s">
        <v>19</v>
      </c>
    </row>
    <row r="39" spans="1:9" ht="20.25" customHeight="1" x14ac:dyDescent="0.25">
      <c r="A39" s="7"/>
      <c r="B39" s="7"/>
      <c r="C39" s="58"/>
      <c r="D39" s="58"/>
      <c r="E39" s="5" t="s">
        <v>66</v>
      </c>
      <c r="F39" s="32" t="s">
        <v>67</v>
      </c>
      <c r="G39" s="5" t="s">
        <v>66</v>
      </c>
      <c r="H39" s="32" t="s">
        <v>67</v>
      </c>
      <c r="I39" s="60"/>
    </row>
    <row r="40" spans="1:9" x14ac:dyDescent="0.25">
      <c r="A40" s="7"/>
      <c r="B40" s="7"/>
      <c r="C40" s="51" t="s">
        <v>68</v>
      </c>
      <c r="D40" s="51"/>
      <c r="E40" s="6">
        <f>COUNTIF(F12:F36,"Xuất sắc")</f>
        <v>0</v>
      </c>
      <c r="F40" s="30">
        <f>E40*100/$A$36</f>
        <v>0</v>
      </c>
      <c r="G40" s="6">
        <f>COUNTIF(H12:H36,"Xuất sắc")</f>
        <v>0</v>
      </c>
      <c r="H40" s="30">
        <f>G40*100/$A$36</f>
        <v>0</v>
      </c>
      <c r="I40" s="33"/>
    </row>
    <row r="41" spans="1:9" x14ac:dyDescent="0.25">
      <c r="A41" s="7"/>
      <c r="B41" s="7"/>
      <c r="C41" s="51" t="s">
        <v>69</v>
      </c>
      <c r="D41" s="51"/>
      <c r="E41" s="6">
        <f>COUNTIF(F12:F36,"Tốt")</f>
        <v>0</v>
      </c>
      <c r="F41" s="30">
        <f t="shared" ref="F41:F45" si="2">E41*100/$A$36</f>
        <v>0</v>
      </c>
      <c r="G41" s="6">
        <f>COUNTIF(H12:H36,"Tốt")</f>
        <v>0</v>
      </c>
      <c r="H41" s="30">
        <f t="shared" ref="H41:H45" si="3">G41*100/$A$36</f>
        <v>0</v>
      </c>
      <c r="I41" s="33"/>
    </row>
    <row r="42" spans="1:9" x14ac:dyDescent="0.25">
      <c r="A42" s="7"/>
      <c r="B42" s="7"/>
      <c r="C42" s="51" t="s">
        <v>70</v>
      </c>
      <c r="D42" s="51"/>
      <c r="E42" s="6">
        <f>COUNTIF(F12:F36,"Khá")</f>
        <v>0</v>
      </c>
      <c r="F42" s="30">
        <f t="shared" si="2"/>
        <v>0</v>
      </c>
      <c r="G42" s="6">
        <f>COUNTIF(H12:H36,"Khá")</f>
        <v>0</v>
      </c>
      <c r="H42" s="30">
        <f t="shared" si="3"/>
        <v>0</v>
      </c>
      <c r="I42" s="33"/>
    </row>
    <row r="43" spans="1:9" x14ac:dyDescent="0.25">
      <c r="A43" s="7"/>
      <c r="B43" s="7"/>
      <c r="C43" s="51" t="s">
        <v>71</v>
      </c>
      <c r="D43" s="51"/>
      <c r="E43" s="6">
        <f>COUNTIF(F12:F36,"TB")</f>
        <v>0</v>
      </c>
      <c r="F43" s="30">
        <f t="shared" si="2"/>
        <v>0</v>
      </c>
      <c r="G43" s="6">
        <f>COUNTIF(H12:H36,"TB")</f>
        <v>0</v>
      </c>
      <c r="H43" s="30">
        <f t="shared" si="3"/>
        <v>0</v>
      </c>
      <c r="I43" s="33"/>
    </row>
    <row r="44" spans="1:9" x14ac:dyDescent="0.25">
      <c r="A44" s="7"/>
      <c r="B44" s="7"/>
      <c r="C44" s="51" t="s">
        <v>72</v>
      </c>
      <c r="D44" s="51"/>
      <c r="E44" s="6">
        <f>COUNTIF(F12:F36,"Yếu")</f>
        <v>0</v>
      </c>
      <c r="F44" s="30">
        <f t="shared" si="2"/>
        <v>0</v>
      </c>
      <c r="G44" s="6">
        <f>COUNTIF(H12:H36,"Yếu")</f>
        <v>0</v>
      </c>
      <c r="H44" s="30">
        <f t="shared" si="3"/>
        <v>0</v>
      </c>
      <c r="I44" s="33"/>
    </row>
    <row r="45" spans="1:9" x14ac:dyDescent="0.25">
      <c r="A45" s="7"/>
      <c r="B45" s="7"/>
      <c r="C45" s="51" t="s">
        <v>73</v>
      </c>
      <c r="D45" s="51"/>
      <c r="E45" s="6">
        <f>COUNTIF(F12:F36,"KXL")</f>
        <v>25</v>
      </c>
      <c r="F45" s="30">
        <f t="shared" si="2"/>
        <v>100</v>
      </c>
      <c r="G45" s="6">
        <f>COUNTIF(H12:H36,"KXL")</f>
        <v>25</v>
      </c>
      <c r="H45" s="30">
        <f t="shared" si="3"/>
        <v>100</v>
      </c>
      <c r="I45" s="33"/>
    </row>
    <row r="46" spans="1:9" x14ac:dyDescent="0.25">
      <c r="C46" s="8"/>
      <c r="D46" s="8"/>
      <c r="F46" s="46"/>
    </row>
    <row r="47" spans="1:9" ht="15.75" x14ac:dyDescent="0.25">
      <c r="D47" s="74" t="s">
        <v>89</v>
      </c>
      <c r="E47" s="74"/>
      <c r="F47" s="74"/>
      <c r="G47" s="74"/>
      <c r="H47" s="74"/>
      <c r="I47" s="74"/>
    </row>
    <row r="48" spans="1:9" ht="16.5" customHeight="1" x14ac:dyDescent="0.25">
      <c r="A48" s="47"/>
      <c r="B48" s="56" t="s">
        <v>92</v>
      </c>
      <c r="C48" s="56"/>
      <c r="D48" s="56" t="s">
        <v>75</v>
      </c>
      <c r="E48" s="56"/>
      <c r="F48" s="56"/>
      <c r="G48" s="56" t="s">
        <v>76</v>
      </c>
      <c r="H48" s="56"/>
      <c r="I48" s="56"/>
    </row>
    <row r="53" spans="2:9" s="35" customFormat="1" ht="16.5" customHeight="1" x14ac:dyDescent="0.25">
      <c r="B53" s="54"/>
      <c r="C53" s="54"/>
      <c r="D53" s="73" t="s">
        <v>87</v>
      </c>
      <c r="E53" s="73"/>
      <c r="F53" s="73"/>
      <c r="G53" s="54" t="s">
        <v>171</v>
      </c>
      <c r="H53" s="54"/>
      <c r="I53" s="54"/>
    </row>
  </sheetData>
  <sortState ref="A12:T54">
    <sortCondition ref="D12:D54"/>
    <sortCondition ref="C12:C54"/>
  </sortState>
  <mergeCells count="33">
    <mergeCell ref="C41:D41"/>
    <mergeCell ref="C42:D42"/>
    <mergeCell ref="C43:D43"/>
    <mergeCell ref="C44:D44"/>
    <mergeCell ref="B53:C53"/>
    <mergeCell ref="D53:F53"/>
    <mergeCell ref="C45:D45"/>
    <mergeCell ref="D47:I47"/>
    <mergeCell ref="G53:I53"/>
    <mergeCell ref="B48:C48"/>
    <mergeCell ref="G48:I48"/>
    <mergeCell ref="D48:F48"/>
    <mergeCell ref="B10:B11"/>
    <mergeCell ref="C10:D11"/>
    <mergeCell ref="E10:F10"/>
    <mergeCell ref="G10:H10"/>
    <mergeCell ref="I10:I11"/>
    <mergeCell ref="C40:D40"/>
    <mergeCell ref="A2:D2"/>
    <mergeCell ref="E2:I2"/>
    <mergeCell ref="A3:D3"/>
    <mergeCell ref="E3:I3"/>
    <mergeCell ref="A4:D4"/>
    <mergeCell ref="E4:I4"/>
    <mergeCell ref="C37:I37"/>
    <mergeCell ref="C38:D39"/>
    <mergeCell ref="E38:F38"/>
    <mergeCell ref="G38:H38"/>
    <mergeCell ref="I38:I39"/>
    <mergeCell ref="A6:I6"/>
    <mergeCell ref="A7:I7"/>
    <mergeCell ref="A8:I8"/>
    <mergeCell ref="A10:A11"/>
  </mergeCells>
  <conditionalFormatting sqref="F12:F36 H12:H36">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24"/>
  <sheetViews>
    <sheetView workbookViewId="0">
      <selection activeCell="E2" sqref="E1:E1048576"/>
    </sheetView>
  </sheetViews>
  <sheetFormatPr defaultRowHeight="12.75" x14ac:dyDescent="0.2"/>
  <cols>
    <col min="1" max="1" width="6.28515625" style="93" customWidth="1"/>
    <col min="2" max="2" width="12.140625" style="106" customWidth="1"/>
    <col min="3" max="3" width="23" style="93" customWidth="1"/>
    <col min="4" max="4" width="9.85546875" style="93" customWidth="1"/>
    <col min="5" max="8" width="6.140625" style="107" customWidth="1"/>
    <col min="9" max="9" width="13.7109375" style="106" customWidth="1"/>
    <col min="10" max="216" width="9.140625" style="93"/>
    <col min="217" max="217" width="6.28515625" style="93" customWidth="1"/>
    <col min="218" max="218" width="12.140625" style="93" customWidth="1"/>
    <col min="219" max="219" width="23" style="93" customWidth="1"/>
    <col min="220" max="220" width="9.85546875" style="93" customWidth="1"/>
    <col min="221" max="221" width="12.7109375" style="93" customWidth="1"/>
    <col min="222" max="222" width="7.85546875" style="93" customWidth="1"/>
    <col min="223" max="223" width="8.140625" style="93" customWidth="1"/>
    <col min="224" max="264" width="6.140625" style="93" customWidth="1"/>
    <col min="265" max="265" width="13.7109375" style="93" customWidth="1"/>
    <col min="266" max="472" width="9.140625" style="93"/>
    <col min="473" max="473" width="6.28515625" style="93" customWidth="1"/>
    <col min="474" max="474" width="12.140625" style="93" customWidth="1"/>
    <col min="475" max="475" width="23" style="93" customWidth="1"/>
    <col min="476" max="476" width="9.85546875" style="93" customWidth="1"/>
    <col min="477" max="477" width="12.7109375" style="93" customWidth="1"/>
    <col min="478" max="478" width="7.85546875" style="93" customWidth="1"/>
    <col min="479" max="479" width="8.140625" style="93" customWidth="1"/>
    <col min="480" max="520" width="6.140625" style="93" customWidth="1"/>
    <col min="521" max="521" width="13.7109375" style="93" customWidth="1"/>
    <col min="522" max="728" width="9.140625" style="93"/>
    <col min="729" max="729" width="6.28515625" style="93" customWidth="1"/>
    <col min="730" max="730" width="12.140625" style="93" customWidth="1"/>
    <col min="731" max="731" width="23" style="93" customWidth="1"/>
    <col min="732" max="732" width="9.85546875" style="93" customWidth="1"/>
    <col min="733" max="733" width="12.7109375" style="93" customWidth="1"/>
    <col min="734" max="734" width="7.85546875" style="93" customWidth="1"/>
    <col min="735" max="735" width="8.140625" style="93" customWidth="1"/>
    <col min="736" max="776" width="6.140625" style="93" customWidth="1"/>
    <col min="777" max="777" width="13.7109375" style="93" customWidth="1"/>
    <col min="778" max="984" width="9.140625" style="93"/>
    <col min="985" max="985" width="6.28515625" style="93" customWidth="1"/>
    <col min="986" max="986" width="12.140625" style="93" customWidth="1"/>
    <col min="987" max="987" width="23" style="93" customWidth="1"/>
    <col min="988" max="988" width="9.85546875" style="93" customWidth="1"/>
    <col min="989" max="989" width="12.7109375" style="93" customWidth="1"/>
    <col min="990" max="990" width="7.85546875" style="93" customWidth="1"/>
    <col min="991" max="991" width="8.140625" style="93" customWidth="1"/>
    <col min="992" max="1032" width="6.140625" style="93" customWidth="1"/>
    <col min="1033" max="1033" width="13.7109375" style="93" customWidth="1"/>
    <col min="1034" max="1240" width="9.140625" style="93"/>
    <col min="1241" max="1241" width="6.28515625" style="93" customWidth="1"/>
    <col min="1242" max="1242" width="12.140625" style="93" customWidth="1"/>
    <col min="1243" max="1243" width="23" style="93" customWidth="1"/>
    <col min="1244" max="1244" width="9.85546875" style="93" customWidth="1"/>
    <col min="1245" max="1245" width="12.7109375" style="93" customWidth="1"/>
    <col min="1246" max="1246" width="7.85546875" style="93" customWidth="1"/>
    <col min="1247" max="1247" width="8.140625" style="93" customWidth="1"/>
    <col min="1248" max="1288" width="6.140625" style="93" customWidth="1"/>
    <col min="1289" max="1289" width="13.7109375" style="93" customWidth="1"/>
    <col min="1290" max="1496" width="9.140625" style="93"/>
    <col min="1497" max="1497" width="6.28515625" style="93" customWidth="1"/>
    <col min="1498" max="1498" width="12.140625" style="93" customWidth="1"/>
    <col min="1499" max="1499" width="23" style="93" customWidth="1"/>
    <col min="1500" max="1500" width="9.85546875" style="93" customWidth="1"/>
    <col min="1501" max="1501" width="12.7109375" style="93" customWidth="1"/>
    <col min="1502" max="1502" width="7.85546875" style="93" customWidth="1"/>
    <col min="1503" max="1503" width="8.140625" style="93" customWidth="1"/>
    <col min="1504" max="1544" width="6.140625" style="93" customWidth="1"/>
    <col min="1545" max="1545" width="13.7109375" style="93" customWidth="1"/>
    <col min="1546" max="1752" width="9.140625" style="93"/>
    <col min="1753" max="1753" width="6.28515625" style="93" customWidth="1"/>
    <col min="1754" max="1754" width="12.140625" style="93" customWidth="1"/>
    <col min="1755" max="1755" width="23" style="93" customWidth="1"/>
    <col min="1756" max="1756" width="9.85546875" style="93" customWidth="1"/>
    <col min="1757" max="1757" width="12.7109375" style="93" customWidth="1"/>
    <col min="1758" max="1758" width="7.85546875" style="93" customWidth="1"/>
    <col min="1759" max="1759" width="8.140625" style="93" customWidth="1"/>
    <col min="1760" max="1800" width="6.140625" style="93" customWidth="1"/>
    <col min="1801" max="1801" width="13.7109375" style="93" customWidth="1"/>
    <col min="1802" max="2008" width="9.140625" style="93"/>
    <col min="2009" max="2009" width="6.28515625" style="93" customWidth="1"/>
    <col min="2010" max="2010" width="12.140625" style="93" customWidth="1"/>
    <col min="2011" max="2011" width="23" style="93" customWidth="1"/>
    <col min="2012" max="2012" width="9.85546875" style="93" customWidth="1"/>
    <col min="2013" max="2013" width="12.7109375" style="93" customWidth="1"/>
    <col min="2014" max="2014" width="7.85546875" style="93" customWidth="1"/>
    <col min="2015" max="2015" width="8.140625" style="93" customWidth="1"/>
    <col min="2016" max="2056" width="6.140625" style="93" customWidth="1"/>
    <col min="2057" max="2057" width="13.7109375" style="93" customWidth="1"/>
    <col min="2058" max="2264" width="9.140625" style="93"/>
    <col min="2265" max="2265" width="6.28515625" style="93" customWidth="1"/>
    <col min="2266" max="2266" width="12.140625" style="93" customWidth="1"/>
    <col min="2267" max="2267" width="23" style="93" customWidth="1"/>
    <col min="2268" max="2268" width="9.85546875" style="93" customWidth="1"/>
    <col min="2269" max="2269" width="12.7109375" style="93" customWidth="1"/>
    <col min="2270" max="2270" width="7.85546875" style="93" customWidth="1"/>
    <col min="2271" max="2271" width="8.140625" style="93" customWidth="1"/>
    <col min="2272" max="2312" width="6.140625" style="93" customWidth="1"/>
    <col min="2313" max="2313" width="13.7109375" style="93" customWidth="1"/>
    <col min="2314" max="2520" width="9.140625" style="93"/>
    <col min="2521" max="2521" width="6.28515625" style="93" customWidth="1"/>
    <col min="2522" max="2522" width="12.140625" style="93" customWidth="1"/>
    <col min="2523" max="2523" width="23" style="93" customWidth="1"/>
    <col min="2524" max="2524" width="9.85546875" style="93" customWidth="1"/>
    <col min="2525" max="2525" width="12.7109375" style="93" customWidth="1"/>
    <col min="2526" max="2526" width="7.85546875" style="93" customWidth="1"/>
    <col min="2527" max="2527" width="8.140625" style="93" customWidth="1"/>
    <col min="2528" max="2568" width="6.140625" style="93" customWidth="1"/>
    <col min="2569" max="2569" width="13.7109375" style="93" customWidth="1"/>
    <col min="2570" max="2776" width="9.140625" style="93"/>
    <col min="2777" max="2777" width="6.28515625" style="93" customWidth="1"/>
    <col min="2778" max="2778" width="12.140625" style="93" customWidth="1"/>
    <col min="2779" max="2779" width="23" style="93" customWidth="1"/>
    <col min="2780" max="2780" width="9.85546875" style="93" customWidth="1"/>
    <col min="2781" max="2781" width="12.7109375" style="93" customWidth="1"/>
    <col min="2782" max="2782" width="7.85546875" style="93" customWidth="1"/>
    <col min="2783" max="2783" width="8.140625" style="93" customWidth="1"/>
    <col min="2784" max="2824" width="6.140625" style="93" customWidth="1"/>
    <col min="2825" max="2825" width="13.7109375" style="93" customWidth="1"/>
    <col min="2826" max="3032" width="9.140625" style="93"/>
    <col min="3033" max="3033" width="6.28515625" style="93" customWidth="1"/>
    <col min="3034" max="3034" width="12.140625" style="93" customWidth="1"/>
    <col min="3035" max="3035" width="23" style="93" customWidth="1"/>
    <col min="3036" max="3036" width="9.85546875" style="93" customWidth="1"/>
    <col min="3037" max="3037" width="12.7109375" style="93" customWidth="1"/>
    <col min="3038" max="3038" width="7.85546875" style="93" customWidth="1"/>
    <col min="3039" max="3039" width="8.140625" style="93" customWidth="1"/>
    <col min="3040" max="3080" width="6.140625" style="93" customWidth="1"/>
    <col min="3081" max="3081" width="13.7109375" style="93" customWidth="1"/>
    <col min="3082" max="3288" width="9.140625" style="93"/>
    <col min="3289" max="3289" width="6.28515625" style="93" customWidth="1"/>
    <col min="3290" max="3290" width="12.140625" style="93" customWidth="1"/>
    <col min="3291" max="3291" width="23" style="93" customWidth="1"/>
    <col min="3292" max="3292" width="9.85546875" style="93" customWidth="1"/>
    <col min="3293" max="3293" width="12.7109375" style="93" customWidth="1"/>
    <col min="3294" max="3294" width="7.85546875" style="93" customWidth="1"/>
    <col min="3295" max="3295" width="8.140625" style="93" customWidth="1"/>
    <col min="3296" max="3336" width="6.140625" style="93" customWidth="1"/>
    <col min="3337" max="3337" width="13.7109375" style="93" customWidth="1"/>
    <col min="3338" max="3544" width="9.140625" style="93"/>
    <col min="3545" max="3545" width="6.28515625" style="93" customWidth="1"/>
    <col min="3546" max="3546" width="12.140625" style="93" customWidth="1"/>
    <col min="3547" max="3547" width="23" style="93" customWidth="1"/>
    <col min="3548" max="3548" width="9.85546875" style="93" customWidth="1"/>
    <col min="3549" max="3549" width="12.7109375" style="93" customWidth="1"/>
    <col min="3550" max="3550" width="7.85546875" style="93" customWidth="1"/>
    <col min="3551" max="3551" width="8.140625" style="93" customWidth="1"/>
    <col min="3552" max="3592" width="6.140625" style="93" customWidth="1"/>
    <col min="3593" max="3593" width="13.7109375" style="93" customWidth="1"/>
    <col min="3594" max="3800" width="9.140625" style="93"/>
    <col min="3801" max="3801" width="6.28515625" style="93" customWidth="1"/>
    <col min="3802" max="3802" width="12.140625" style="93" customWidth="1"/>
    <col min="3803" max="3803" width="23" style="93" customWidth="1"/>
    <col min="3804" max="3804" width="9.85546875" style="93" customWidth="1"/>
    <col min="3805" max="3805" width="12.7109375" style="93" customWidth="1"/>
    <col min="3806" max="3806" width="7.85546875" style="93" customWidth="1"/>
    <col min="3807" max="3807" width="8.140625" style="93" customWidth="1"/>
    <col min="3808" max="3848" width="6.140625" style="93" customWidth="1"/>
    <col min="3849" max="3849" width="13.7109375" style="93" customWidth="1"/>
    <col min="3850" max="4056" width="9.140625" style="93"/>
    <col min="4057" max="4057" width="6.28515625" style="93" customWidth="1"/>
    <col min="4058" max="4058" width="12.140625" style="93" customWidth="1"/>
    <col min="4059" max="4059" width="23" style="93" customWidth="1"/>
    <col min="4060" max="4060" width="9.85546875" style="93" customWidth="1"/>
    <col min="4061" max="4061" width="12.7109375" style="93" customWidth="1"/>
    <col min="4062" max="4062" width="7.85546875" style="93" customWidth="1"/>
    <col min="4063" max="4063" width="8.140625" style="93" customWidth="1"/>
    <col min="4064" max="4104" width="6.140625" style="93" customWidth="1"/>
    <col min="4105" max="4105" width="13.7109375" style="93" customWidth="1"/>
    <col min="4106" max="4312" width="9.140625" style="93"/>
    <col min="4313" max="4313" width="6.28515625" style="93" customWidth="1"/>
    <col min="4314" max="4314" width="12.140625" style="93" customWidth="1"/>
    <col min="4315" max="4315" width="23" style="93" customWidth="1"/>
    <col min="4316" max="4316" width="9.85546875" style="93" customWidth="1"/>
    <col min="4317" max="4317" width="12.7109375" style="93" customWidth="1"/>
    <col min="4318" max="4318" width="7.85546875" style="93" customWidth="1"/>
    <col min="4319" max="4319" width="8.140625" style="93" customWidth="1"/>
    <col min="4320" max="4360" width="6.140625" style="93" customWidth="1"/>
    <col min="4361" max="4361" width="13.7109375" style="93" customWidth="1"/>
    <col min="4362" max="4568" width="9.140625" style="93"/>
    <col min="4569" max="4569" width="6.28515625" style="93" customWidth="1"/>
    <col min="4570" max="4570" width="12.140625" style="93" customWidth="1"/>
    <col min="4571" max="4571" width="23" style="93" customWidth="1"/>
    <col min="4572" max="4572" width="9.85546875" style="93" customWidth="1"/>
    <col min="4573" max="4573" width="12.7109375" style="93" customWidth="1"/>
    <col min="4574" max="4574" width="7.85546875" style="93" customWidth="1"/>
    <col min="4575" max="4575" width="8.140625" style="93" customWidth="1"/>
    <col min="4576" max="4616" width="6.140625" style="93" customWidth="1"/>
    <col min="4617" max="4617" width="13.7109375" style="93" customWidth="1"/>
    <col min="4618" max="4824" width="9.140625" style="93"/>
    <col min="4825" max="4825" width="6.28515625" style="93" customWidth="1"/>
    <col min="4826" max="4826" width="12.140625" style="93" customWidth="1"/>
    <col min="4827" max="4827" width="23" style="93" customWidth="1"/>
    <col min="4828" max="4828" width="9.85546875" style="93" customWidth="1"/>
    <col min="4829" max="4829" width="12.7109375" style="93" customWidth="1"/>
    <col min="4830" max="4830" width="7.85546875" style="93" customWidth="1"/>
    <col min="4831" max="4831" width="8.140625" style="93" customWidth="1"/>
    <col min="4832" max="4872" width="6.140625" style="93" customWidth="1"/>
    <col min="4873" max="4873" width="13.7109375" style="93" customWidth="1"/>
    <col min="4874" max="5080" width="9.140625" style="93"/>
    <col min="5081" max="5081" width="6.28515625" style="93" customWidth="1"/>
    <col min="5082" max="5082" width="12.140625" style="93" customWidth="1"/>
    <col min="5083" max="5083" width="23" style="93" customWidth="1"/>
    <col min="5084" max="5084" width="9.85546875" style="93" customWidth="1"/>
    <col min="5085" max="5085" width="12.7109375" style="93" customWidth="1"/>
    <col min="5086" max="5086" width="7.85546875" style="93" customWidth="1"/>
    <col min="5087" max="5087" width="8.140625" style="93" customWidth="1"/>
    <col min="5088" max="5128" width="6.140625" style="93" customWidth="1"/>
    <col min="5129" max="5129" width="13.7109375" style="93" customWidth="1"/>
    <col min="5130" max="5336" width="9.140625" style="93"/>
    <col min="5337" max="5337" width="6.28515625" style="93" customWidth="1"/>
    <col min="5338" max="5338" width="12.140625" style="93" customWidth="1"/>
    <col min="5339" max="5339" width="23" style="93" customWidth="1"/>
    <col min="5340" max="5340" width="9.85546875" style="93" customWidth="1"/>
    <col min="5341" max="5341" width="12.7109375" style="93" customWidth="1"/>
    <col min="5342" max="5342" width="7.85546875" style="93" customWidth="1"/>
    <col min="5343" max="5343" width="8.140625" style="93" customWidth="1"/>
    <col min="5344" max="5384" width="6.140625" style="93" customWidth="1"/>
    <col min="5385" max="5385" width="13.7109375" style="93" customWidth="1"/>
    <col min="5386" max="5592" width="9.140625" style="93"/>
    <col min="5593" max="5593" width="6.28515625" style="93" customWidth="1"/>
    <col min="5594" max="5594" width="12.140625" style="93" customWidth="1"/>
    <col min="5595" max="5595" width="23" style="93" customWidth="1"/>
    <col min="5596" max="5596" width="9.85546875" style="93" customWidth="1"/>
    <col min="5597" max="5597" width="12.7109375" style="93" customWidth="1"/>
    <col min="5598" max="5598" width="7.85546875" style="93" customWidth="1"/>
    <col min="5599" max="5599" width="8.140625" style="93" customWidth="1"/>
    <col min="5600" max="5640" width="6.140625" style="93" customWidth="1"/>
    <col min="5641" max="5641" width="13.7109375" style="93" customWidth="1"/>
    <col min="5642" max="5848" width="9.140625" style="93"/>
    <col min="5849" max="5849" width="6.28515625" style="93" customWidth="1"/>
    <col min="5850" max="5850" width="12.140625" style="93" customWidth="1"/>
    <col min="5851" max="5851" width="23" style="93" customWidth="1"/>
    <col min="5852" max="5852" width="9.85546875" style="93" customWidth="1"/>
    <col min="5853" max="5853" width="12.7109375" style="93" customWidth="1"/>
    <col min="5854" max="5854" width="7.85546875" style="93" customWidth="1"/>
    <col min="5855" max="5855" width="8.140625" style="93" customWidth="1"/>
    <col min="5856" max="5896" width="6.140625" style="93" customWidth="1"/>
    <col min="5897" max="5897" width="13.7109375" style="93" customWidth="1"/>
    <col min="5898" max="6104" width="9.140625" style="93"/>
    <col min="6105" max="6105" width="6.28515625" style="93" customWidth="1"/>
    <col min="6106" max="6106" width="12.140625" style="93" customWidth="1"/>
    <col min="6107" max="6107" width="23" style="93" customWidth="1"/>
    <col min="6108" max="6108" width="9.85546875" style="93" customWidth="1"/>
    <col min="6109" max="6109" width="12.7109375" style="93" customWidth="1"/>
    <col min="6110" max="6110" width="7.85546875" style="93" customWidth="1"/>
    <col min="6111" max="6111" width="8.140625" style="93" customWidth="1"/>
    <col min="6112" max="6152" width="6.140625" style="93" customWidth="1"/>
    <col min="6153" max="6153" width="13.7109375" style="93" customWidth="1"/>
    <col min="6154" max="6360" width="9.140625" style="93"/>
    <col min="6361" max="6361" width="6.28515625" style="93" customWidth="1"/>
    <col min="6362" max="6362" width="12.140625" style="93" customWidth="1"/>
    <col min="6363" max="6363" width="23" style="93" customWidth="1"/>
    <col min="6364" max="6364" width="9.85546875" style="93" customWidth="1"/>
    <col min="6365" max="6365" width="12.7109375" style="93" customWidth="1"/>
    <col min="6366" max="6366" width="7.85546875" style="93" customWidth="1"/>
    <col min="6367" max="6367" width="8.140625" style="93" customWidth="1"/>
    <col min="6368" max="6408" width="6.140625" style="93" customWidth="1"/>
    <col min="6409" max="6409" width="13.7109375" style="93" customWidth="1"/>
    <col min="6410" max="6616" width="9.140625" style="93"/>
    <col min="6617" max="6617" width="6.28515625" style="93" customWidth="1"/>
    <col min="6618" max="6618" width="12.140625" style="93" customWidth="1"/>
    <col min="6619" max="6619" width="23" style="93" customWidth="1"/>
    <col min="6620" max="6620" width="9.85546875" style="93" customWidth="1"/>
    <col min="6621" max="6621" width="12.7109375" style="93" customWidth="1"/>
    <col min="6622" max="6622" width="7.85546875" style="93" customWidth="1"/>
    <col min="6623" max="6623" width="8.140625" style="93" customWidth="1"/>
    <col min="6624" max="6664" width="6.140625" style="93" customWidth="1"/>
    <col min="6665" max="6665" width="13.7109375" style="93" customWidth="1"/>
    <col min="6666" max="6872" width="9.140625" style="93"/>
    <col min="6873" max="6873" width="6.28515625" style="93" customWidth="1"/>
    <col min="6874" max="6874" width="12.140625" style="93" customWidth="1"/>
    <col min="6875" max="6875" width="23" style="93" customWidth="1"/>
    <col min="6876" max="6876" width="9.85546875" style="93" customWidth="1"/>
    <col min="6877" max="6877" width="12.7109375" style="93" customWidth="1"/>
    <col min="6878" max="6878" width="7.85546875" style="93" customWidth="1"/>
    <col min="6879" max="6879" width="8.140625" style="93" customWidth="1"/>
    <col min="6880" max="6920" width="6.140625" style="93" customWidth="1"/>
    <col min="6921" max="6921" width="13.7109375" style="93" customWidth="1"/>
    <col min="6922" max="7128" width="9.140625" style="93"/>
    <col min="7129" max="7129" width="6.28515625" style="93" customWidth="1"/>
    <col min="7130" max="7130" width="12.140625" style="93" customWidth="1"/>
    <col min="7131" max="7131" width="23" style="93" customWidth="1"/>
    <col min="7132" max="7132" width="9.85546875" style="93" customWidth="1"/>
    <col min="7133" max="7133" width="12.7109375" style="93" customWidth="1"/>
    <col min="7134" max="7134" width="7.85546875" style="93" customWidth="1"/>
    <col min="7135" max="7135" width="8.140625" style="93" customWidth="1"/>
    <col min="7136" max="7176" width="6.140625" style="93" customWidth="1"/>
    <col min="7177" max="7177" width="13.7109375" style="93" customWidth="1"/>
    <col min="7178" max="7384" width="9.140625" style="93"/>
    <col min="7385" max="7385" width="6.28515625" style="93" customWidth="1"/>
    <col min="7386" max="7386" width="12.140625" style="93" customWidth="1"/>
    <col min="7387" max="7387" width="23" style="93" customWidth="1"/>
    <col min="7388" max="7388" width="9.85546875" style="93" customWidth="1"/>
    <col min="7389" max="7389" width="12.7109375" style="93" customWidth="1"/>
    <col min="7390" max="7390" width="7.85546875" style="93" customWidth="1"/>
    <col min="7391" max="7391" width="8.140625" style="93" customWidth="1"/>
    <col min="7392" max="7432" width="6.140625" style="93" customWidth="1"/>
    <col min="7433" max="7433" width="13.7109375" style="93" customWidth="1"/>
    <col min="7434" max="7640" width="9.140625" style="93"/>
    <col min="7641" max="7641" width="6.28515625" style="93" customWidth="1"/>
    <col min="7642" max="7642" width="12.140625" style="93" customWidth="1"/>
    <col min="7643" max="7643" width="23" style="93" customWidth="1"/>
    <col min="7644" max="7644" width="9.85546875" style="93" customWidth="1"/>
    <col min="7645" max="7645" width="12.7109375" style="93" customWidth="1"/>
    <col min="7646" max="7646" width="7.85546875" style="93" customWidth="1"/>
    <col min="7647" max="7647" width="8.140625" style="93" customWidth="1"/>
    <col min="7648" max="7688" width="6.140625" style="93" customWidth="1"/>
    <col min="7689" max="7689" width="13.7109375" style="93" customWidth="1"/>
    <col min="7690" max="7896" width="9.140625" style="93"/>
    <col min="7897" max="7897" width="6.28515625" style="93" customWidth="1"/>
    <col min="7898" max="7898" width="12.140625" style="93" customWidth="1"/>
    <col min="7899" max="7899" width="23" style="93" customWidth="1"/>
    <col min="7900" max="7900" width="9.85546875" style="93" customWidth="1"/>
    <col min="7901" max="7901" width="12.7109375" style="93" customWidth="1"/>
    <col min="7902" max="7902" width="7.85546875" style="93" customWidth="1"/>
    <col min="7903" max="7903" width="8.140625" style="93" customWidth="1"/>
    <col min="7904" max="7944" width="6.140625" style="93" customWidth="1"/>
    <col min="7945" max="7945" width="13.7109375" style="93" customWidth="1"/>
    <col min="7946" max="8152" width="9.140625" style="93"/>
    <col min="8153" max="8153" width="6.28515625" style="93" customWidth="1"/>
    <col min="8154" max="8154" width="12.140625" style="93" customWidth="1"/>
    <col min="8155" max="8155" width="23" style="93" customWidth="1"/>
    <col min="8156" max="8156" width="9.85546875" style="93" customWidth="1"/>
    <col min="8157" max="8157" width="12.7109375" style="93" customWidth="1"/>
    <col min="8158" max="8158" width="7.85546875" style="93" customWidth="1"/>
    <col min="8159" max="8159" width="8.140625" style="93" customWidth="1"/>
    <col min="8160" max="8200" width="6.140625" style="93" customWidth="1"/>
    <col min="8201" max="8201" width="13.7109375" style="93" customWidth="1"/>
    <col min="8202" max="8408" width="9.140625" style="93"/>
    <col min="8409" max="8409" width="6.28515625" style="93" customWidth="1"/>
    <col min="8410" max="8410" width="12.140625" style="93" customWidth="1"/>
    <col min="8411" max="8411" width="23" style="93" customWidth="1"/>
    <col min="8412" max="8412" width="9.85546875" style="93" customWidth="1"/>
    <col min="8413" max="8413" width="12.7109375" style="93" customWidth="1"/>
    <col min="8414" max="8414" width="7.85546875" style="93" customWidth="1"/>
    <col min="8415" max="8415" width="8.140625" style="93" customWidth="1"/>
    <col min="8416" max="8456" width="6.140625" style="93" customWidth="1"/>
    <col min="8457" max="8457" width="13.7109375" style="93" customWidth="1"/>
    <col min="8458" max="8664" width="9.140625" style="93"/>
    <col min="8665" max="8665" width="6.28515625" style="93" customWidth="1"/>
    <col min="8666" max="8666" width="12.140625" style="93" customWidth="1"/>
    <col min="8667" max="8667" width="23" style="93" customWidth="1"/>
    <col min="8668" max="8668" width="9.85546875" style="93" customWidth="1"/>
    <col min="8669" max="8669" width="12.7109375" style="93" customWidth="1"/>
    <col min="8670" max="8670" width="7.85546875" style="93" customWidth="1"/>
    <col min="8671" max="8671" width="8.140625" style="93" customWidth="1"/>
    <col min="8672" max="8712" width="6.140625" style="93" customWidth="1"/>
    <col min="8713" max="8713" width="13.7109375" style="93" customWidth="1"/>
    <col min="8714" max="8920" width="9.140625" style="93"/>
    <col min="8921" max="8921" width="6.28515625" style="93" customWidth="1"/>
    <col min="8922" max="8922" width="12.140625" style="93" customWidth="1"/>
    <col min="8923" max="8923" width="23" style="93" customWidth="1"/>
    <col min="8924" max="8924" width="9.85546875" style="93" customWidth="1"/>
    <col min="8925" max="8925" width="12.7109375" style="93" customWidth="1"/>
    <col min="8926" max="8926" width="7.85546875" style="93" customWidth="1"/>
    <col min="8927" max="8927" width="8.140625" style="93" customWidth="1"/>
    <col min="8928" max="8968" width="6.140625" style="93" customWidth="1"/>
    <col min="8969" max="8969" width="13.7109375" style="93" customWidth="1"/>
    <col min="8970" max="9176" width="9.140625" style="93"/>
    <col min="9177" max="9177" width="6.28515625" style="93" customWidth="1"/>
    <col min="9178" max="9178" width="12.140625" style="93" customWidth="1"/>
    <col min="9179" max="9179" width="23" style="93" customWidth="1"/>
    <col min="9180" max="9180" width="9.85546875" style="93" customWidth="1"/>
    <col min="9181" max="9181" width="12.7109375" style="93" customWidth="1"/>
    <col min="9182" max="9182" width="7.85546875" style="93" customWidth="1"/>
    <col min="9183" max="9183" width="8.140625" style="93" customWidth="1"/>
    <col min="9184" max="9224" width="6.140625" style="93" customWidth="1"/>
    <col min="9225" max="9225" width="13.7109375" style="93" customWidth="1"/>
    <col min="9226" max="9432" width="9.140625" style="93"/>
    <col min="9433" max="9433" width="6.28515625" style="93" customWidth="1"/>
    <col min="9434" max="9434" width="12.140625" style="93" customWidth="1"/>
    <col min="9435" max="9435" width="23" style="93" customWidth="1"/>
    <col min="9436" max="9436" width="9.85546875" style="93" customWidth="1"/>
    <col min="9437" max="9437" width="12.7109375" style="93" customWidth="1"/>
    <col min="9438" max="9438" width="7.85546875" style="93" customWidth="1"/>
    <col min="9439" max="9439" width="8.140625" style="93" customWidth="1"/>
    <col min="9440" max="9480" width="6.140625" style="93" customWidth="1"/>
    <col min="9481" max="9481" width="13.7109375" style="93" customWidth="1"/>
    <col min="9482" max="9688" width="9.140625" style="93"/>
    <col min="9689" max="9689" width="6.28515625" style="93" customWidth="1"/>
    <col min="9690" max="9690" width="12.140625" style="93" customWidth="1"/>
    <col min="9691" max="9691" width="23" style="93" customWidth="1"/>
    <col min="9692" max="9692" width="9.85546875" style="93" customWidth="1"/>
    <col min="9693" max="9693" width="12.7109375" style="93" customWidth="1"/>
    <col min="9694" max="9694" width="7.85546875" style="93" customWidth="1"/>
    <col min="9695" max="9695" width="8.140625" style="93" customWidth="1"/>
    <col min="9696" max="9736" width="6.140625" style="93" customWidth="1"/>
    <col min="9737" max="9737" width="13.7109375" style="93" customWidth="1"/>
    <col min="9738" max="9944" width="9.140625" style="93"/>
    <col min="9945" max="9945" width="6.28515625" style="93" customWidth="1"/>
    <col min="9946" max="9946" width="12.140625" style="93" customWidth="1"/>
    <col min="9947" max="9947" width="23" style="93" customWidth="1"/>
    <col min="9948" max="9948" width="9.85546875" style="93" customWidth="1"/>
    <col min="9949" max="9949" width="12.7109375" style="93" customWidth="1"/>
    <col min="9950" max="9950" width="7.85546875" style="93" customWidth="1"/>
    <col min="9951" max="9951" width="8.140625" style="93" customWidth="1"/>
    <col min="9952" max="9992" width="6.140625" style="93" customWidth="1"/>
    <col min="9993" max="9993" width="13.7109375" style="93" customWidth="1"/>
    <col min="9994" max="10200" width="9.140625" style="93"/>
    <col min="10201" max="10201" width="6.28515625" style="93" customWidth="1"/>
    <col min="10202" max="10202" width="12.140625" style="93" customWidth="1"/>
    <col min="10203" max="10203" width="23" style="93" customWidth="1"/>
    <col min="10204" max="10204" width="9.85546875" style="93" customWidth="1"/>
    <col min="10205" max="10205" width="12.7109375" style="93" customWidth="1"/>
    <col min="10206" max="10206" width="7.85546875" style="93" customWidth="1"/>
    <col min="10207" max="10207" width="8.140625" style="93" customWidth="1"/>
    <col min="10208" max="10248" width="6.140625" style="93" customWidth="1"/>
    <col min="10249" max="10249" width="13.7109375" style="93" customWidth="1"/>
    <col min="10250" max="10456" width="9.140625" style="93"/>
    <col min="10457" max="10457" width="6.28515625" style="93" customWidth="1"/>
    <col min="10458" max="10458" width="12.140625" style="93" customWidth="1"/>
    <col min="10459" max="10459" width="23" style="93" customWidth="1"/>
    <col min="10460" max="10460" width="9.85546875" style="93" customWidth="1"/>
    <col min="10461" max="10461" width="12.7109375" style="93" customWidth="1"/>
    <col min="10462" max="10462" width="7.85546875" style="93" customWidth="1"/>
    <col min="10463" max="10463" width="8.140625" style="93" customWidth="1"/>
    <col min="10464" max="10504" width="6.140625" style="93" customWidth="1"/>
    <col min="10505" max="10505" width="13.7109375" style="93" customWidth="1"/>
    <col min="10506" max="10712" width="9.140625" style="93"/>
    <col min="10713" max="10713" width="6.28515625" style="93" customWidth="1"/>
    <col min="10714" max="10714" width="12.140625" style="93" customWidth="1"/>
    <col min="10715" max="10715" width="23" style="93" customWidth="1"/>
    <col min="10716" max="10716" width="9.85546875" style="93" customWidth="1"/>
    <col min="10717" max="10717" width="12.7109375" style="93" customWidth="1"/>
    <col min="10718" max="10718" width="7.85546875" style="93" customWidth="1"/>
    <col min="10719" max="10719" width="8.140625" style="93" customWidth="1"/>
    <col min="10720" max="10760" width="6.140625" style="93" customWidth="1"/>
    <col min="10761" max="10761" width="13.7109375" style="93" customWidth="1"/>
    <col min="10762" max="10968" width="9.140625" style="93"/>
    <col min="10969" max="10969" width="6.28515625" style="93" customWidth="1"/>
    <col min="10970" max="10970" width="12.140625" style="93" customWidth="1"/>
    <col min="10971" max="10971" width="23" style="93" customWidth="1"/>
    <col min="10972" max="10972" width="9.85546875" style="93" customWidth="1"/>
    <col min="10973" max="10973" width="12.7109375" style="93" customWidth="1"/>
    <col min="10974" max="10974" width="7.85546875" style="93" customWidth="1"/>
    <col min="10975" max="10975" width="8.140625" style="93" customWidth="1"/>
    <col min="10976" max="11016" width="6.140625" style="93" customWidth="1"/>
    <col min="11017" max="11017" width="13.7109375" style="93" customWidth="1"/>
    <col min="11018" max="11224" width="9.140625" style="93"/>
    <col min="11225" max="11225" width="6.28515625" style="93" customWidth="1"/>
    <col min="11226" max="11226" width="12.140625" style="93" customWidth="1"/>
    <col min="11227" max="11227" width="23" style="93" customWidth="1"/>
    <col min="11228" max="11228" width="9.85546875" style="93" customWidth="1"/>
    <col min="11229" max="11229" width="12.7109375" style="93" customWidth="1"/>
    <col min="11230" max="11230" width="7.85546875" style="93" customWidth="1"/>
    <col min="11231" max="11231" width="8.140625" style="93" customWidth="1"/>
    <col min="11232" max="11272" width="6.140625" style="93" customWidth="1"/>
    <col min="11273" max="11273" width="13.7109375" style="93" customWidth="1"/>
    <col min="11274" max="11480" width="9.140625" style="93"/>
    <col min="11481" max="11481" width="6.28515625" style="93" customWidth="1"/>
    <col min="11482" max="11482" width="12.140625" style="93" customWidth="1"/>
    <col min="11483" max="11483" width="23" style="93" customWidth="1"/>
    <col min="11484" max="11484" width="9.85546875" style="93" customWidth="1"/>
    <col min="11485" max="11485" width="12.7109375" style="93" customWidth="1"/>
    <col min="11486" max="11486" width="7.85546875" style="93" customWidth="1"/>
    <col min="11487" max="11487" width="8.140625" style="93" customWidth="1"/>
    <col min="11488" max="11528" width="6.140625" style="93" customWidth="1"/>
    <col min="11529" max="11529" width="13.7109375" style="93" customWidth="1"/>
    <col min="11530" max="11736" width="9.140625" style="93"/>
    <col min="11737" max="11737" width="6.28515625" style="93" customWidth="1"/>
    <col min="11738" max="11738" width="12.140625" style="93" customWidth="1"/>
    <col min="11739" max="11739" width="23" style="93" customWidth="1"/>
    <col min="11740" max="11740" width="9.85546875" style="93" customWidth="1"/>
    <col min="11741" max="11741" width="12.7109375" style="93" customWidth="1"/>
    <col min="11742" max="11742" width="7.85546875" style="93" customWidth="1"/>
    <col min="11743" max="11743" width="8.140625" style="93" customWidth="1"/>
    <col min="11744" max="11784" width="6.140625" style="93" customWidth="1"/>
    <col min="11785" max="11785" width="13.7109375" style="93" customWidth="1"/>
    <col min="11786" max="11992" width="9.140625" style="93"/>
    <col min="11993" max="11993" width="6.28515625" style="93" customWidth="1"/>
    <col min="11994" max="11994" width="12.140625" style="93" customWidth="1"/>
    <col min="11995" max="11995" width="23" style="93" customWidth="1"/>
    <col min="11996" max="11996" width="9.85546875" style="93" customWidth="1"/>
    <col min="11997" max="11997" width="12.7109375" style="93" customWidth="1"/>
    <col min="11998" max="11998" width="7.85546875" style="93" customWidth="1"/>
    <col min="11999" max="11999" width="8.140625" style="93" customWidth="1"/>
    <col min="12000" max="12040" width="6.140625" style="93" customWidth="1"/>
    <col min="12041" max="12041" width="13.7109375" style="93" customWidth="1"/>
    <col min="12042" max="12248" width="9.140625" style="93"/>
    <col min="12249" max="12249" width="6.28515625" style="93" customWidth="1"/>
    <col min="12250" max="12250" width="12.140625" style="93" customWidth="1"/>
    <col min="12251" max="12251" width="23" style="93" customWidth="1"/>
    <col min="12252" max="12252" width="9.85546875" style="93" customWidth="1"/>
    <col min="12253" max="12253" width="12.7109375" style="93" customWidth="1"/>
    <col min="12254" max="12254" width="7.85546875" style="93" customWidth="1"/>
    <col min="12255" max="12255" width="8.140625" style="93" customWidth="1"/>
    <col min="12256" max="12296" width="6.140625" style="93" customWidth="1"/>
    <col min="12297" max="12297" width="13.7109375" style="93" customWidth="1"/>
    <col min="12298" max="12504" width="9.140625" style="93"/>
    <col min="12505" max="12505" width="6.28515625" style="93" customWidth="1"/>
    <col min="12506" max="12506" width="12.140625" style="93" customWidth="1"/>
    <col min="12507" max="12507" width="23" style="93" customWidth="1"/>
    <col min="12508" max="12508" width="9.85546875" style="93" customWidth="1"/>
    <col min="12509" max="12509" width="12.7109375" style="93" customWidth="1"/>
    <col min="12510" max="12510" width="7.85546875" style="93" customWidth="1"/>
    <col min="12511" max="12511" width="8.140625" style="93" customWidth="1"/>
    <col min="12512" max="12552" width="6.140625" style="93" customWidth="1"/>
    <col min="12553" max="12553" width="13.7109375" style="93" customWidth="1"/>
    <col min="12554" max="12760" width="9.140625" style="93"/>
    <col min="12761" max="12761" width="6.28515625" style="93" customWidth="1"/>
    <col min="12762" max="12762" width="12.140625" style="93" customWidth="1"/>
    <col min="12763" max="12763" width="23" style="93" customWidth="1"/>
    <col min="12764" max="12764" width="9.85546875" style="93" customWidth="1"/>
    <col min="12765" max="12765" width="12.7109375" style="93" customWidth="1"/>
    <col min="12766" max="12766" width="7.85546875" style="93" customWidth="1"/>
    <col min="12767" max="12767" width="8.140625" style="93" customWidth="1"/>
    <col min="12768" max="12808" width="6.140625" style="93" customWidth="1"/>
    <col min="12809" max="12809" width="13.7109375" style="93" customWidth="1"/>
    <col min="12810" max="13016" width="9.140625" style="93"/>
    <col min="13017" max="13017" width="6.28515625" style="93" customWidth="1"/>
    <col min="13018" max="13018" width="12.140625" style="93" customWidth="1"/>
    <col min="13019" max="13019" width="23" style="93" customWidth="1"/>
    <col min="13020" max="13020" width="9.85546875" style="93" customWidth="1"/>
    <col min="13021" max="13021" width="12.7109375" style="93" customWidth="1"/>
    <col min="13022" max="13022" width="7.85546875" style="93" customWidth="1"/>
    <col min="13023" max="13023" width="8.140625" style="93" customWidth="1"/>
    <col min="13024" max="13064" width="6.140625" style="93" customWidth="1"/>
    <col min="13065" max="13065" width="13.7109375" style="93" customWidth="1"/>
    <col min="13066" max="13272" width="9.140625" style="93"/>
    <col min="13273" max="13273" width="6.28515625" style="93" customWidth="1"/>
    <col min="13274" max="13274" width="12.140625" style="93" customWidth="1"/>
    <col min="13275" max="13275" width="23" style="93" customWidth="1"/>
    <col min="13276" max="13276" width="9.85546875" style="93" customWidth="1"/>
    <col min="13277" max="13277" width="12.7109375" style="93" customWidth="1"/>
    <col min="13278" max="13278" width="7.85546875" style="93" customWidth="1"/>
    <col min="13279" max="13279" width="8.140625" style="93" customWidth="1"/>
    <col min="13280" max="13320" width="6.140625" style="93" customWidth="1"/>
    <col min="13321" max="13321" width="13.7109375" style="93" customWidth="1"/>
    <col min="13322" max="13528" width="9.140625" style="93"/>
    <col min="13529" max="13529" width="6.28515625" style="93" customWidth="1"/>
    <col min="13530" max="13530" width="12.140625" style="93" customWidth="1"/>
    <col min="13531" max="13531" width="23" style="93" customWidth="1"/>
    <col min="13532" max="13532" width="9.85546875" style="93" customWidth="1"/>
    <col min="13533" max="13533" width="12.7109375" style="93" customWidth="1"/>
    <col min="13534" max="13534" width="7.85546875" style="93" customWidth="1"/>
    <col min="13535" max="13535" width="8.140625" style="93" customWidth="1"/>
    <col min="13536" max="13576" width="6.140625" style="93" customWidth="1"/>
    <col min="13577" max="13577" width="13.7109375" style="93" customWidth="1"/>
    <col min="13578" max="13784" width="9.140625" style="93"/>
    <col min="13785" max="13785" width="6.28515625" style="93" customWidth="1"/>
    <col min="13786" max="13786" width="12.140625" style="93" customWidth="1"/>
    <col min="13787" max="13787" width="23" style="93" customWidth="1"/>
    <col min="13788" max="13788" width="9.85546875" style="93" customWidth="1"/>
    <col min="13789" max="13789" width="12.7109375" style="93" customWidth="1"/>
    <col min="13790" max="13790" width="7.85546875" style="93" customWidth="1"/>
    <col min="13791" max="13791" width="8.140625" style="93" customWidth="1"/>
    <col min="13792" max="13832" width="6.140625" style="93" customWidth="1"/>
    <col min="13833" max="13833" width="13.7109375" style="93" customWidth="1"/>
    <col min="13834" max="14040" width="9.140625" style="93"/>
    <col min="14041" max="14041" width="6.28515625" style="93" customWidth="1"/>
    <col min="14042" max="14042" width="12.140625" style="93" customWidth="1"/>
    <col min="14043" max="14043" width="23" style="93" customWidth="1"/>
    <col min="14044" max="14044" width="9.85546875" style="93" customWidth="1"/>
    <col min="14045" max="14045" width="12.7109375" style="93" customWidth="1"/>
    <col min="14046" max="14046" width="7.85546875" style="93" customWidth="1"/>
    <col min="14047" max="14047" width="8.140625" style="93" customWidth="1"/>
    <col min="14048" max="14088" width="6.140625" style="93" customWidth="1"/>
    <col min="14089" max="14089" width="13.7109375" style="93" customWidth="1"/>
    <col min="14090" max="14296" width="9.140625" style="93"/>
    <col min="14297" max="14297" width="6.28515625" style="93" customWidth="1"/>
    <col min="14298" max="14298" width="12.140625" style="93" customWidth="1"/>
    <col min="14299" max="14299" width="23" style="93" customWidth="1"/>
    <col min="14300" max="14300" width="9.85546875" style="93" customWidth="1"/>
    <col min="14301" max="14301" width="12.7109375" style="93" customWidth="1"/>
    <col min="14302" max="14302" width="7.85546875" style="93" customWidth="1"/>
    <col min="14303" max="14303" width="8.140625" style="93" customWidth="1"/>
    <col min="14304" max="14344" width="6.140625" style="93" customWidth="1"/>
    <col min="14345" max="14345" width="13.7109375" style="93" customWidth="1"/>
    <col min="14346" max="14552" width="9.140625" style="93"/>
    <col min="14553" max="14553" width="6.28515625" style="93" customWidth="1"/>
    <col min="14554" max="14554" width="12.140625" style="93" customWidth="1"/>
    <col min="14555" max="14555" width="23" style="93" customWidth="1"/>
    <col min="14556" max="14556" width="9.85546875" style="93" customWidth="1"/>
    <col min="14557" max="14557" width="12.7109375" style="93" customWidth="1"/>
    <col min="14558" max="14558" width="7.85546875" style="93" customWidth="1"/>
    <col min="14559" max="14559" width="8.140625" style="93" customWidth="1"/>
    <col min="14560" max="14600" width="6.140625" style="93" customWidth="1"/>
    <col min="14601" max="14601" width="13.7109375" style="93" customWidth="1"/>
    <col min="14602" max="14808" width="9.140625" style="93"/>
    <col min="14809" max="14809" width="6.28515625" style="93" customWidth="1"/>
    <col min="14810" max="14810" width="12.140625" style="93" customWidth="1"/>
    <col min="14811" max="14811" width="23" style="93" customWidth="1"/>
    <col min="14812" max="14812" width="9.85546875" style="93" customWidth="1"/>
    <col min="14813" max="14813" width="12.7109375" style="93" customWidth="1"/>
    <col min="14814" max="14814" width="7.85546875" style="93" customWidth="1"/>
    <col min="14815" max="14815" width="8.140625" style="93" customWidth="1"/>
    <col min="14816" max="14856" width="6.140625" style="93" customWidth="1"/>
    <col min="14857" max="14857" width="13.7109375" style="93" customWidth="1"/>
    <col min="14858" max="15064" width="9.140625" style="93"/>
    <col min="15065" max="15065" width="6.28515625" style="93" customWidth="1"/>
    <col min="15066" max="15066" width="12.140625" style="93" customWidth="1"/>
    <col min="15067" max="15067" width="23" style="93" customWidth="1"/>
    <col min="15068" max="15068" width="9.85546875" style="93" customWidth="1"/>
    <col min="15069" max="15069" width="12.7109375" style="93" customWidth="1"/>
    <col min="15070" max="15070" width="7.85546875" style="93" customWidth="1"/>
    <col min="15071" max="15071" width="8.140625" style="93" customWidth="1"/>
    <col min="15072" max="15112" width="6.140625" style="93" customWidth="1"/>
    <col min="15113" max="15113" width="13.7109375" style="93" customWidth="1"/>
    <col min="15114" max="15320" width="9.140625" style="93"/>
    <col min="15321" max="15321" width="6.28515625" style="93" customWidth="1"/>
    <col min="15322" max="15322" width="12.140625" style="93" customWidth="1"/>
    <col min="15323" max="15323" width="23" style="93" customWidth="1"/>
    <col min="15324" max="15324" width="9.85546875" style="93" customWidth="1"/>
    <col min="15325" max="15325" width="12.7109375" style="93" customWidth="1"/>
    <col min="15326" max="15326" width="7.85546875" style="93" customWidth="1"/>
    <col min="15327" max="15327" width="8.140625" style="93" customWidth="1"/>
    <col min="15328" max="15368" width="6.140625" style="93" customWidth="1"/>
    <col min="15369" max="15369" width="13.7109375" style="93" customWidth="1"/>
    <col min="15370" max="15576" width="9.140625" style="93"/>
    <col min="15577" max="15577" width="6.28515625" style="93" customWidth="1"/>
    <col min="15578" max="15578" width="12.140625" style="93" customWidth="1"/>
    <col min="15579" max="15579" width="23" style="93" customWidth="1"/>
    <col min="15580" max="15580" width="9.85546875" style="93" customWidth="1"/>
    <col min="15581" max="15581" width="12.7109375" style="93" customWidth="1"/>
    <col min="15582" max="15582" width="7.85546875" style="93" customWidth="1"/>
    <col min="15583" max="15583" width="8.140625" style="93" customWidth="1"/>
    <col min="15584" max="15624" width="6.140625" style="93" customWidth="1"/>
    <col min="15625" max="15625" width="13.7109375" style="93" customWidth="1"/>
    <col min="15626" max="15832" width="9.140625" style="93"/>
    <col min="15833" max="15833" width="6.28515625" style="93" customWidth="1"/>
    <col min="15834" max="15834" width="12.140625" style="93" customWidth="1"/>
    <col min="15835" max="15835" width="23" style="93" customWidth="1"/>
    <col min="15836" max="15836" width="9.85546875" style="93" customWidth="1"/>
    <col min="15837" max="15837" width="12.7109375" style="93" customWidth="1"/>
    <col min="15838" max="15838" width="7.85546875" style="93" customWidth="1"/>
    <col min="15839" max="15839" width="8.140625" style="93" customWidth="1"/>
    <col min="15840" max="15880" width="6.140625" style="93" customWidth="1"/>
    <col min="15881" max="15881" width="13.7109375" style="93" customWidth="1"/>
    <col min="15882" max="16088" width="9.140625" style="93"/>
    <col min="16089" max="16089" width="6.28515625" style="93" customWidth="1"/>
    <col min="16090" max="16090" width="12.140625" style="93" customWidth="1"/>
    <col min="16091" max="16091" width="23" style="93" customWidth="1"/>
    <col min="16092" max="16092" width="9.85546875" style="93" customWidth="1"/>
    <col min="16093" max="16093" width="12.7109375" style="93" customWidth="1"/>
    <col min="16094" max="16094" width="7.85546875" style="93" customWidth="1"/>
    <col min="16095" max="16095" width="8.140625" style="93" customWidth="1"/>
    <col min="16096" max="16136" width="6.140625" style="93" customWidth="1"/>
    <col min="16137" max="16137" width="13.7109375" style="93" customWidth="1"/>
    <col min="16138" max="16384" width="9.140625" style="93"/>
  </cols>
  <sheetData>
    <row r="1" spans="1:10" ht="38.25" customHeight="1" x14ac:dyDescent="0.2">
      <c r="A1" s="92" t="s">
        <v>184</v>
      </c>
      <c r="B1" s="92"/>
      <c r="C1" s="92"/>
      <c r="D1" s="92"/>
      <c r="E1" s="92"/>
      <c r="F1" s="92"/>
      <c r="G1" s="92"/>
      <c r="H1" s="92"/>
      <c r="I1" s="92"/>
    </row>
    <row r="2" spans="1:10" ht="8.25" customHeight="1" x14ac:dyDescent="0.2">
      <c r="A2" s="94"/>
      <c r="B2" s="94"/>
      <c r="C2" s="94"/>
      <c r="D2" s="94"/>
      <c r="E2" s="95"/>
      <c r="F2" s="95"/>
      <c r="G2" s="95"/>
      <c r="H2" s="95"/>
      <c r="I2" s="94"/>
    </row>
    <row r="3" spans="1:10" s="99" customFormat="1" ht="26.25" customHeight="1" x14ac:dyDescent="0.2">
      <c r="A3" s="96"/>
      <c r="B3" s="96" t="s">
        <v>175</v>
      </c>
      <c r="C3" s="96" t="s">
        <v>176</v>
      </c>
      <c r="D3" s="96" t="s">
        <v>177</v>
      </c>
      <c r="E3" s="97" t="s">
        <v>178</v>
      </c>
      <c r="F3" s="97" t="s">
        <v>179</v>
      </c>
      <c r="G3" s="97" t="s">
        <v>180</v>
      </c>
      <c r="H3" s="97" t="s">
        <v>181</v>
      </c>
      <c r="I3" s="96" t="s">
        <v>182</v>
      </c>
      <c r="J3" s="98"/>
    </row>
    <row r="4" spans="1:10" ht="18.75" customHeight="1" x14ac:dyDescent="0.2">
      <c r="A4" s="100"/>
      <c r="B4" s="101" t="s">
        <v>98</v>
      </c>
      <c r="C4" s="102" t="s">
        <v>99</v>
      </c>
      <c r="D4" s="102" t="s">
        <v>100</v>
      </c>
      <c r="E4" s="104" t="s">
        <v>183</v>
      </c>
      <c r="F4" s="104" t="s">
        <v>183</v>
      </c>
      <c r="G4" s="104"/>
      <c r="H4" s="103" t="s">
        <v>183</v>
      </c>
      <c r="I4" s="105"/>
    </row>
    <row r="5" spans="1:10" ht="18.75" customHeight="1" x14ac:dyDescent="0.2">
      <c r="A5" s="100"/>
      <c r="B5" s="101" t="s">
        <v>104</v>
      </c>
      <c r="C5" s="102" t="s">
        <v>105</v>
      </c>
      <c r="D5" s="102" t="s">
        <v>103</v>
      </c>
      <c r="E5" s="104" t="s">
        <v>183</v>
      </c>
      <c r="F5" s="104" t="s">
        <v>183</v>
      </c>
      <c r="G5" s="104"/>
      <c r="H5" s="103"/>
      <c r="I5" s="105"/>
    </row>
    <row r="6" spans="1:10" ht="18.75" customHeight="1" x14ac:dyDescent="0.2">
      <c r="A6" s="100"/>
      <c r="B6" s="101" t="s">
        <v>101</v>
      </c>
      <c r="C6" s="102" t="s">
        <v>102</v>
      </c>
      <c r="D6" s="102" t="s">
        <v>103</v>
      </c>
      <c r="E6" s="104" t="s">
        <v>183</v>
      </c>
      <c r="F6" s="104" t="s">
        <v>183</v>
      </c>
      <c r="G6" s="104"/>
      <c r="H6" s="103" t="s">
        <v>183</v>
      </c>
      <c r="I6" s="105"/>
    </row>
    <row r="7" spans="1:10" ht="18.75" customHeight="1" x14ac:dyDescent="0.2">
      <c r="A7" s="100"/>
      <c r="B7" s="101" t="s">
        <v>106</v>
      </c>
      <c r="C7" s="102" t="s">
        <v>107</v>
      </c>
      <c r="D7" s="102" t="s">
        <v>108</v>
      </c>
      <c r="E7" s="104" t="s">
        <v>183</v>
      </c>
      <c r="F7" s="104" t="s">
        <v>183</v>
      </c>
      <c r="G7" s="104"/>
      <c r="H7" s="103"/>
      <c r="I7" s="105"/>
    </row>
    <row r="8" spans="1:10" ht="18.75" customHeight="1" x14ac:dyDescent="0.2">
      <c r="A8" s="100"/>
      <c r="B8" s="101" t="s">
        <v>109</v>
      </c>
      <c r="C8" s="102" t="s">
        <v>110</v>
      </c>
      <c r="D8" s="102" t="s">
        <v>111</v>
      </c>
      <c r="E8" s="104" t="s">
        <v>183</v>
      </c>
      <c r="F8" s="104" t="s">
        <v>183</v>
      </c>
      <c r="G8" s="104" t="s">
        <v>183</v>
      </c>
      <c r="H8" s="103"/>
      <c r="I8" s="105"/>
    </row>
    <row r="9" spans="1:10" ht="18.75" customHeight="1" x14ac:dyDescent="0.2">
      <c r="A9" s="100"/>
      <c r="B9" s="101" t="s">
        <v>112</v>
      </c>
      <c r="C9" s="102" t="s">
        <v>113</v>
      </c>
      <c r="D9" s="102" t="s">
        <v>114</v>
      </c>
      <c r="E9" s="104" t="s">
        <v>183</v>
      </c>
      <c r="F9" s="104" t="s">
        <v>183</v>
      </c>
      <c r="G9" s="104"/>
      <c r="H9" s="103"/>
      <c r="I9" s="105"/>
    </row>
    <row r="10" spans="1:10" ht="18.75" customHeight="1" x14ac:dyDescent="0.2">
      <c r="A10" s="100"/>
      <c r="B10" s="101" t="s">
        <v>115</v>
      </c>
      <c r="C10" s="102" t="s">
        <v>116</v>
      </c>
      <c r="D10" s="102" t="s">
        <v>117</v>
      </c>
      <c r="E10" s="104" t="s">
        <v>183</v>
      </c>
      <c r="F10" s="104" t="s">
        <v>183</v>
      </c>
      <c r="G10" s="104"/>
      <c r="H10" s="103" t="s">
        <v>183</v>
      </c>
      <c r="I10" s="105"/>
    </row>
    <row r="11" spans="1:10" ht="18.75" customHeight="1" x14ac:dyDescent="0.2">
      <c r="A11" s="100"/>
      <c r="B11" s="101" t="s">
        <v>121</v>
      </c>
      <c r="C11" s="102" t="s">
        <v>122</v>
      </c>
      <c r="D11" s="102" t="s">
        <v>123</v>
      </c>
      <c r="E11" s="104" t="s">
        <v>183</v>
      </c>
      <c r="F11" s="104" t="s">
        <v>183</v>
      </c>
      <c r="G11" s="104"/>
      <c r="H11" s="103" t="s">
        <v>183</v>
      </c>
      <c r="I11" s="105"/>
    </row>
    <row r="12" spans="1:10" ht="18.75" customHeight="1" x14ac:dyDescent="0.2">
      <c r="A12" s="100"/>
      <c r="B12" s="101" t="s">
        <v>124</v>
      </c>
      <c r="C12" s="102" t="s">
        <v>125</v>
      </c>
      <c r="D12" s="102" t="s">
        <v>126</v>
      </c>
      <c r="E12" s="104" t="s">
        <v>183</v>
      </c>
      <c r="F12" s="104" t="s">
        <v>183</v>
      </c>
      <c r="G12" s="104"/>
      <c r="H12" s="103" t="s">
        <v>183</v>
      </c>
      <c r="I12" s="105"/>
    </row>
    <row r="13" spans="1:10" ht="18.75" customHeight="1" x14ac:dyDescent="0.2">
      <c r="A13" s="100"/>
      <c r="B13" s="101" t="s">
        <v>127</v>
      </c>
      <c r="C13" s="102" t="s">
        <v>128</v>
      </c>
      <c r="D13" s="102" t="s">
        <v>129</v>
      </c>
      <c r="E13" s="104" t="s">
        <v>183</v>
      </c>
      <c r="F13" s="104"/>
      <c r="G13" s="104"/>
      <c r="H13" s="103"/>
      <c r="I13" s="105"/>
    </row>
    <row r="14" spans="1:10" ht="18.75" customHeight="1" x14ac:dyDescent="0.2">
      <c r="A14" s="100"/>
      <c r="B14" s="101" t="s">
        <v>132</v>
      </c>
      <c r="C14" s="102" t="s">
        <v>133</v>
      </c>
      <c r="D14" s="102" t="s">
        <v>131</v>
      </c>
      <c r="E14" s="104" t="s">
        <v>183</v>
      </c>
      <c r="F14" s="104" t="s">
        <v>183</v>
      </c>
      <c r="G14" s="104"/>
      <c r="H14" s="103"/>
      <c r="I14" s="105"/>
    </row>
    <row r="15" spans="1:10" ht="18.75" customHeight="1" x14ac:dyDescent="0.2">
      <c r="A15" s="100"/>
      <c r="B15" s="101" t="s">
        <v>130</v>
      </c>
      <c r="C15" s="102" t="s">
        <v>116</v>
      </c>
      <c r="D15" s="102" t="s">
        <v>131</v>
      </c>
      <c r="E15" s="104" t="s">
        <v>183</v>
      </c>
      <c r="F15" s="104" t="s">
        <v>183</v>
      </c>
      <c r="G15" s="104"/>
      <c r="H15" s="103"/>
      <c r="I15" s="105"/>
    </row>
    <row r="16" spans="1:10" ht="18.75" customHeight="1" x14ac:dyDescent="0.2">
      <c r="A16" s="100"/>
      <c r="B16" s="101" t="s">
        <v>134</v>
      </c>
      <c r="C16" s="102" t="s">
        <v>135</v>
      </c>
      <c r="D16" s="102" t="s">
        <v>136</v>
      </c>
      <c r="E16" s="104" t="s">
        <v>183</v>
      </c>
      <c r="F16" s="104" t="s">
        <v>183</v>
      </c>
      <c r="G16" s="104"/>
      <c r="H16" s="103"/>
      <c r="I16" s="105"/>
    </row>
    <row r="17" spans="1:9" ht="18.75" customHeight="1" x14ac:dyDescent="0.2">
      <c r="A17" s="100"/>
      <c r="B17" s="101" t="s">
        <v>137</v>
      </c>
      <c r="C17" s="102" t="s">
        <v>138</v>
      </c>
      <c r="D17" s="102" t="s">
        <v>139</v>
      </c>
      <c r="E17" s="104" t="s">
        <v>183</v>
      </c>
      <c r="F17" s="104" t="s">
        <v>183</v>
      </c>
      <c r="G17" s="104"/>
      <c r="H17" s="103"/>
      <c r="I17" s="105"/>
    </row>
    <row r="18" spans="1:9" ht="18.75" customHeight="1" x14ac:dyDescent="0.2">
      <c r="A18" s="100"/>
      <c r="B18" s="101" t="s">
        <v>140</v>
      </c>
      <c r="C18" s="102" t="s">
        <v>141</v>
      </c>
      <c r="D18" s="102" t="s">
        <v>142</v>
      </c>
      <c r="E18" s="104" t="s">
        <v>183</v>
      </c>
      <c r="F18" s="104" t="s">
        <v>183</v>
      </c>
      <c r="G18" s="104"/>
      <c r="H18" s="103" t="s">
        <v>183</v>
      </c>
      <c r="I18" s="105"/>
    </row>
    <row r="19" spans="1:9" ht="18.75" customHeight="1" x14ac:dyDescent="0.2">
      <c r="A19" s="100"/>
      <c r="B19" s="101" t="s">
        <v>143</v>
      </c>
      <c r="C19" s="102" t="s">
        <v>144</v>
      </c>
      <c r="D19" s="102" t="s">
        <v>145</v>
      </c>
      <c r="E19" s="104" t="s">
        <v>183</v>
      </c>
      <c r="F19" s="104" t="s">
        <v>183</v>
      </c>
      <c r="G19" s="104"/>
      <c r="H19" s="103" t="s">
        <v>183</v>
      </c>
      <c r="I19" s="105"/>
    </row>
    <row r="20" spans="1:9" ht="18.75" customHeight="1" x14ac:dyDescent="0.2">
      <c r="A20" s="100"/>
      <c r="B20" s="101" t="s">
        <v>146</v>
      </c>
      <c r="C20" s="102" t="s">
        <v>147</v>
      </c>
      <c r="D20" s="102" t="s">
        <v>148</v>
      </c>
      <c r="E20" s="104" t="s">
        <v>183</v>
      </c>
      <c r="F20" s="104"/>
      <c r="G20" s="104"/>
      <c r="H20" s="103"/>
      <c r="I20" s="105"/>
    </row>
    <row r="21" spans="1:9" ht="18.75" customHeight="1" x14ac:dyDescent="0.2">
      <c r="A21" s="100"/>
      <c r="B21" s="101" t="s">
        <v>149</v>
      </c>
      <c r="C21" s="102" t="s">
        <v>150</v>
      </c>
      <c r="D21" s="102" t="s">
        <v>151</v>
      </c>
      <c r="E21" s="104" t="s">
        <v>183</v>
      </c>
      <c r="F21" s="104" t="s">
        <v>183</v>
      </c>
      <c r="G21" s="104"/>
      <c r="H21" s="103" t="s">
        <v>183</v>
      </c>
      <c r="I21" s="105"/>
    </row>
    <row r="22" spans="1:9" ht="18.75" customHeight="1" x14ac:dyDescent="0.2">
      <c r="A22" s="100"/>
      <c r="B22" s="101" t="s">
        <v>158</v>
      </c>
      <c r="C22" s="102" t="s">
        <v>159</v>
      </c>
      <c r="D22" s="102" t="s">
        <v>160</v>
      </c>
      <c r="E22" s="104" t="s">
        <v>183</v>
      </c>
      <c r="F22" s="104" t="s">
        <v>183</v>
      </c>
      <c r="G22" s="104" t="s">
        <v>183</v>
      </c>
      <c r="H22" s="103" t="s">
        <v>183</v>
      </c>
      <c r="I22" s="105"/>
    </row>
    <row r="23" spans="1:9" ht="18.75" customHeight="1" x14ac:dyDescent="0.2">
      <c r="A23" s="100"/>
      <c r="B23" s="101" t="s">
        <v>164</v>
      </c>
      <c r="C23" s="102" t="s">
        <v>165</v>
      </c>
      <c r="D23" s="102" t="s">
        <v>166</v>
      </c>
      <c r="E23" s="104" t="s">
        <v>183</v>
      </c>
      <c r="F23" s="104" t="s">
        <v>183</v>
      </c>
      <c r="G23" s="104"/>
      <c r="H23" s="103"/>
      <c r="I23" s="105"/>
    </row>
    <row r="24" spans="1:9" ht="18.75" customHeight="1" x14ac:dyDescent="0.2">
      <c r="A24" s="100"/>
      <c r="B24" s="101" t="s">
        <v>167</v>
      </c>
      <c r="C24" s="102" t="s">
        <v>168</v>
      </c>
      <c r="D24" s="102" t="s">
        <v>169</v>
      </c>
      <c r="E24" s="104" t="s">
        <v>183</v>
      </c>
      <c r="F24" s="104" t="s">
        <v>183</v>
      </c>
      <c r="G24" s="104"/>
      <c r="H24" s="103" t="s">
        <v>183</v>
      </c>
      <c r="I24" s="105"/>
    </row>
  </sheetData>
  <mergeCells count="1">
    <mergeCell ref="A1:I1"/>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topLeftCell="A7" zoomScaleNormal="100" workbookViewId="0">
      <selection activeCell="H15" sqref="H15"/>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52" t="s">
        <v>2</v>
      </c>
      <c r="B2" s="52"/>
      <c r="C2" s="52"/>
      <c r="D2" s="52"/>
      <c r="E2" s="11" t="s">
        <v>0</v>
      </c>
      <c r="F2" s="11"/>
      <c r="G2" s="11"/>
      <c r="H2" s="12"/>
      <c r="I2" s="11"/>
    </row>
    <row r="3" spans="1:9" s="13" customFormat="1" x14ac:dyDescent="0.25">
      <c r="A3" s="52" t="s">
        <v>3</v>
      </c>
      <c r="B3" s="52"/>
      <c r="C3" s="52"/>
      <c r="D3" s="52"/>
      <c r="E3" s="54" t="s">
        <v>1</v>
      </c>
      <c r="F3" s="54"/>
      <c r="G3" s="54"/>
      <c r="H3" s="54"/>
      <c r="I3" s="54"/>
    </row>
    <row r="4" spans="1:9" s="13" customFormat="1" x14ac:dyDescent="0.25">
      <c r="A4" s="53" t="s">
        <v>85</v>
      </c>
      <c r="B4" s="53"/>
      <c r="C4" s="53"/>
      <c r="D4" s="53"/>
      <c r="E4" s="11"/>
      <c r="F4" s="54"/>
      <c r="G4" s="54"/>
      <c r="H4" s="54"/>
      <c r="I4" s="54"/>
    </row>
    <row r="5" spans="1:9" s="13" customFormat="1" x14ac:dyDescent="0.25">
      <c r="A5" s="12"/>
      <c r="B5" s="12"/>
      <c r="C5" s="12"/>
      <c r="D5" s="12"/>
      <c r="E5" s="12"/>
      <c r="F5" s="14"/>
      <c r="G5" s="14"/>
      <c r="H5" s="14"/>
      <c r="I5" s="14"/>
    </row>
    <row r="6" spans="1:9" ht="23.25" customHeight="1" x14ac:dyDescent="0.25">
      <c r="A6" s="54" t="s">
        <v>4</v>
      </c>
      <c r="B6" s="54"/>
      <c r="C6" s="54"/>
      <c r="D6" s="54"/>
      <c r="E6" s="54"/>
      <c r="F6" s="54"/>
      <c r="G6" s="54"/>
      <c r="H6" s="54"/>
      <c r="I6" s="54"/>
    </row>
    <row r="7" spans="1:9" s="1" customFormat="1" ht="18.75" customHeight="1" x14ac:dyDescent="0.25">
      <c r="B7" s="1" t="s">
        <v>96</v>
      </c>
      <c r="D7" s="49" t="s">
        <v>94</v>
      </c>
      <c r="F7" s="50" t="s">
        <v>95</v>
      </c>
      <c r="H7" s="49"/>
    </row>
    <row r="8" spans="1:9" s="1" customFormat="1" ht="8.25" customHeight="1" x14ac:dyDescent="0.25">
      <c r="D8" s="14"/>
      <c r="E8" s="14"/>
      <c r="F8" s="14"/>
      <c r="G8" s="14"/>
      <c r="H8" s="14"/>
    </row>
    <row r="9" spans="1:9" ht="21.75" customHeight="1" x14ac:dyDescent="0.25">
      <c r="A9" s="16" t="s">
        <v>5</v>
      </c>
      <c r="B9" s="15" t="s">
        <v>88</v>
      </c>
    </row>
    <row r="10" spans="1:9" ht="21.75" customHeight="1" x14ac:dyDescent="0.25">
      <c r="A10" s="16" t="s">
        <v>6</v>
      </c>
      <c r="B10" s="84" t="s">
        <v>78</v>
      </c>
      <c r="C10" s="84"/>
      <c r="D10" s="84"/>
      <c r="E10" s="84"/>
      <c r="F10" s="84"/>
    </row>
    <row r="11" spans="1:9" ht="21.75" customHeight="1" x14ac:dyDescent="0.25">
      <c r="A11" s="16" t="s">
        <v>7</v>
      </c>
      <c r="B11" s="1" t="s">
        <v>8</v>
      </c>
    </row>
    <row r="12" spans="1:9" ht="22.5" customHeight="1" x14ac:dyDescent="0.25">
      <c r="A12" s="16"/>
      <c r="B12" s="15" t="s">
        <v>172</v>
      </c>
    </row>
    <row r="13" spans="1:9" ht="22.5" customHeight="1" x14ac:dyDescent="0.25">
      <c r="A13" s="16"/>
      <c r="B13" s="15" t="s">
        <v>174</v>
      </c>
    </row>
    <row r="14" spans="1:9" ht="22.5" customHeight="1" x14ac:dyDescent="0.25">
      <c r="A14" s="16"/>
      <c r="B14" s="15" t="s">
        <v>97</v>
      </c>
      <c r="H14" s="17" t="s">
        <v>79</v>
      </c>
    </row>
    <row r="15" spans="1:9" ht="22.5" customHeight="1" x14ac:dyDescent="0.25">
      <c r="A15" s="16"/>
      <c r="B15" s="15" t="s">
        <v>84</v>
      </c>
      <c r="D15" s="27"/>
      <c r="E15" s="27"/>
      <c r="F15" s="27"/>
      <c r="G15" s="27"/>
      <c r="H15" s="27"/>
    </row>
    <row r="16" spans="1:9" ht="28.5" customHeight="1" x14ac:dyDescent="0.25">
      <c r="A16" s="16"/>
      <c r="B16" s="83" t="s">
        <v>82</v>
      </c>
      <c r="C16" s="83"/>
      <c r="D16" s="83"/>
      <c r="E16" s="83"/>
      <c r="F16" s="83"/>
      <c r="G16" s="83"/>
      <c r="H16" s="83"/>
      <c r="I16" s="83"/>
    </row>
    <row r="17" spans="1:10" x14ac:dyDescent="0.25">
      <c r="A17" s="16" t="s">
        <v>10</v>
      </c>
      <c r="B17" s="1" t="s">
        <v>9</v>
      </c>
    </row>
    <row r="18" spans="1:10" ht="60.75" customHeight="1" x14ac:dyDescent="0.25">
      <c r="A18" s="82" t="s">
        <v>11</v>
      </c>
      <c r="B18" s="82"/>
      <c r="C18" s="82"/>
      <c r="D18" s="82"/>
      <c r="E18" s="82"/>
      <c r="F18" s="82"/>
      <c r="G18" s="82"/>
      <c r="H18" s="82"/>
      <c r="I18" s="82"/>
      <c r="J18" s="18"/>
    </row>
    <row r="19" spans="1:10" ht="9" customHeight="1" x14ac:dyDescent="0.25">
      <c r="A19" s="19"/>
    </row>
    <row r="20" spans="1:10" ht="23.25" customHeight="1" x14ac:dyDescent="0.25">
      <c r="A20" s="76" t="s">
        <v>12</v>
      </c>
      <c r="B20" s="76" t="s">
        <v>13</v>
      </c>
      <c r="C20" s="85" t="s">
        <v>14</v>
      </c>
      <c r="D20" s="86"/>
      <c r="E20" s="80" t="s">
        <v>15</v>
      </c>
      <c r="F20" s="90" t="s">
        <v>16</v>
      </c>
      <c r="G20" s="90"/>
      <c r="H20" s="90"/>
      <c r="I20" s="76" t="s">
        <v>19</v>
      </c>
    </row>
    <row r="21" spans="1:10" ht="36" customHeight="1" x14ac:dyDescent="0.25">
      <c r="A21" s="76"/>
      <c r="B21" s="76"/>
      <c r="C21" s="87"/>
      <c r="D21" s="88"/>
      <c r="E21" s="81"/>
      <c r="F21" s="20" t="s">
        <v>17</v>
      </c>
      <c r="G21" s="20" t="s">
        <v>18</v>
      </c>
      <c r="H21" s="48" t="s">
        <v>77</v>
      </c>
      <c r="I21" s="76"/>
    </row>
    <row r="22" spans="1:10" ht="15.75" customHeight="1" x14ac:dyDescent="0.25">
      <c r="A22" s="21" t="s">
        <v>32</v>
      </c>
      <c r="B22" s="10" t="s">
        <v>98</v>
      </c>
      <c r="C22" s="25" t="s">
        <v>99</v>
      </c>
      <c r="D22" s="26" t="s">
        <v>100</v>
      </c>
      <c r="E22" s="22"/>
      <c r="F22" s="22"/>
      <c r="G22" s="22" t="str">
        <f>IF(F22=0,"KXL",IF(F22&lt;50,"Yếu",IF(F22&lt;70,"TB",IF(F22&lt;80,"Khá",IF(F22&lt;90,"Tốt","Xuất sắc")))))</f>
        <v>KXL</v>
      </c>
      <c r="H22" s="23">
        <v>1</v>
      </c>
      <c r="I22" s="22"/>
    </row>
    <row r="23" spans="1:10" ht="15.75" customHeight="1" x14ac:dyDescent="0.25">
      <c r="A23" s="21" t="s">
        <v>33</v>
      </c>
      <c r="B23" s="10" t="s">
        <v>101</v>
      </c>
      <c r="C23" s="25" t="s">
        <v>102</v>
      </c>
      <c r="D23" s="26" t="s">
        <v>103</v>
      </c>
      <c r="E23" s="22">
        <v>100</v>
      </c>
      <c r="F23" s="22">
        <v>100</v>
      </c>
      <c r="G23" s="22" t="str">
        <f t="shared" ref="G23:G46" si="0">IF(F23=0,"KXL",IF(F23&lt;50,"Yếu",IF(F23&lt;70,"TB",IF(F23&lt;80,"Khá",IF(F23&lt;90,"Tốt","Xuất sắc")))))</f>
        <v>Xuất sắc</v>
      </c>
      <c r="H23" s="23">
        <v>1</v>
      </c>
      <c r="I23" s="22"/>
    </row>
    <row r="24" spans="1:10" ht="15.75" customHeight="1" x14ac:dyDescent="0.25">
      <c r="A24" s="21" t="s">
        <v>34</v>
      </c>
      <c r="B24" s="10" t="s">
        <v>104</v>
      </c>
      <c r="C24" s="25" t="s">
        <v>105</v>
      </c>
      <c r="D24" s="26" t="s">
        <v>103</v>
      </c>
      <c r="E24" s="22"/>
      <c r="F24" s="22"/>
      <c r="G24" s="22" t="str">
        <f t="shared" si="0"/>
        <v>KXL</v>
      </c>
      <c r="H24" s="23">
        <v>1</v>
      </c>
      <c r="I24" s="22"/>
    </row>
    <row r="25" spans="1:10" ht="15.75" customHeight="1" x14ac:dyDescent="0.25">
      <c r="A25" s="21" t="s">
        <v>35</v>
      </c>
      <c r="B25" s="10" t="s">
        <v>106</v>
      </c>
      <c r="C25" s="25" t="s">
        <v>107</v>
      </c>
      <c r="D25" s="26" t="s">
        <v>108</v>
      </c>
      <c r="E25" s="22"/>
      <c r="F25" s="22"/>
      <c r="G25" s="22" t="str">
        <f t="shared" si="0"/>
        <v>KXL</v>
      </c>
      <c r="H25" s="23">
        <v>1</v>
      </c>
      <c r="I25" s="22"/>
    </row>
    <row r="26" spans="1:10" ht="15.75" customHeight="1" x14ac:dyDescent="0.25">
      <c r="A26" s="21" t="s">
        <v>37</v>
      </c>
      <c r="B26" s="10" t="s">
        <v>109</v>
      </c>
      <c r="C26" s="25" t="s">
        <v>110</v>
      </c>
      <c r="D26" s="26" t="s">
        <v>111</v>
      </c>
      <c r="E26" s="22"/>
      <c r="F26" s="22"/>
      <c r="G26" s="22" t="str">
        <f t="shared" si="0"/>
        <v>KXL</v>
      </c>
      <c r="H26" s="23">
        <v>1</v>
      </c>
      <c r="I26" s="22"/>
    </row>
    <row r="27" spans="1:10" ht="15.75" customHeight="1" x14ac:dyDescent="0.25">
      <c r="A27" s="21" t="s">
        <v>38</v>
      </c>
      <c r="B27" s="10" t="s">
        <v>112</v>
      </c>
      <c r="C27" s="25" t="s">
        <v>113</v>
      </c>
      <c r="D27" s="26" t="s">
        <v>114</v>
      </c>
      <c r="E27" s="22"/>
      <c r="F27" s="22"/>
      <c r="G27" s="22" t="str">
        <f t="shared" si="0"/>
        <v>KXL</v>
      </c>
      <c r="H27" s="23">
        <v>1</v>
      </c>
      <c r="I27" s="22"/>
    </row>
    <row r="28" spans="1:10" ht="15.75" customHeight="1" x14ac:dyDescent="0.25">
      <c r="A28" s="21" t="s">
        <v>39</v>
      </c>
      <c r="B28" s="10" t="s">
        <v>115</v>
      </c>
      <c r="C28" s="25" t="s">
        <v>116</v>
      </c>
      <c r="D28" s="26" t="s">
        <v>117</v>
      </c>
      <c r="E28" s="22"/>
      <c r="F28" s="22"/>
      <c r="G28" s="22" t="str">
        <f t="shared" si="0"/>
        <v>KXL</v>
      </c>
      <c r="H28" s="23">
        <v>1</v>
      </c>
      <c r="I28" s="22"/>
    </row>
    <row r="29" spans="1:10" ht="15.75" customHeight="1" x14ac:dyDescent="0.25">
      <c r="A29" s="21" t="s">
        <v>40</v>
      </c>
      <c r="B29" s="10" t="s">
        <v>118</v>
      </c>
      <c r="C29" s="25" t="s">
        <v>119</v>
      </c>
      <c r="D29" s="26" t="s">
        <v>120</v>
      </c>
      <c r="E29" s="22"/>
      <c r="F29" s="22"/>
      <c r="G29" s="22" t="str">
        <f t="shared" si="0"/>
        <v>KXL</v>
      </c>
      <c r="H29" s="23">
        <v>1</v>
      </c>
      <c r="I29" s="22"/>
    </row>
    <row r="30" spans="1:10" ht="15.75" customHeight="1" x14ac:dyDescent="0.25">
      <c r="A30" s="21" t="s">
        <v>41</v>
      </c>
      <c r="B30" s="10" t="s">
        <v>121</v>
      </c>
      <c r="C30" s="25" t="s">
        <v>122</v>
      </c>
      <c r="D30" s="26" t="s">
        <v>123</v>
      </c>
      <c r="E30" s="22"/>
      <c r="F30" s="22"/>
      <c r="G30" s="22" t="str">
        <f t="shared" si="0"/>
        <v>KXL</v>
      </c>
      <c r="H30" s="23">
        <v>1</v>
      </c>
      <c r="I30" s="22"/>
    </row>
    <row r="31" spans="1:10" ht="15.75" customHeight="1" x14ac:dyDescent="0.25">
      <c r="A31" s="21" t="s">
        <v>42</v>
      </c>
      <c r="B31" s="10" t="s">
        <v>124</v>
      </c>
      <c r="C31" s="25" t="s">
        <v>125</v>
      </c>
      <c r="D31" s="26" t="s">
        <v>126</v>
      </c>
      <c r="E31" s="22"/>
      <c r="F31" s="22"/>
      <c r="G31" s="22" t="str">
        <f t="shared" si="0"/>
        <v>KXL</v>
      </c>
      <c r="H31" s="23">
        <v>1</v>
      </c>
      <c r="I31" s="22"/>
    </row>
    <row r="32" spans="1:10" ht="15.75" customHeight="1" x14ac:dyDescent="0.25">
      <c r="A32" s="21" t="s">
        <v>43</v>
      </c>
      <c r="B32" s="10" t="s">
        <v>127</v>
      </c>
      <c r="C32" s="25" t="s">
        <v>128</v>
      </c>
      <c r="D32" s="26" t="s">
        <v>129</v>
      </c>
      <c r="E32" s="22"/>
      <c r="F32" s="22"/>
      <c r="G32" s="22" t="str">
        <f t="shared" si="0"/>
        <v>KXL</v>
      </c>
      <c r="H32" s="23">
        <v>1</v>
      </c>
      <c r="I32" s="22"/>
    </row>
    <row r="33" spans="1:9" ht="15.75" customHeight="1" x14ac:dyDescent="0.25">
      <c r="A33" s="21" t="s">
        <v>44</v>
      </c>
      <c r="B33" s="10" t="s">
        <v>130</v>
      </c>
      <c r="C33" s="25" t="s">
        <v>116</v>
      </c>
      <c r="D33" s="26" t="s">
        <v>131</v>
      </c>
      <c r="E33" s="22"/>
      <c r="F33" s="22"/>
      <c r="G33" s="22" t="str">
        <f t="shared" si="0"/>
        <v>KXL</v>
      </c>
      <c r="H33" s="23">
        <v>1</v>
      </c>
      <c r="I33" s="22"/>
    </row>
    <row r="34" spans="1:9" ht="15.75" customHeight="1" x14ac:dyDescent="0.25">
      <c r="A34" s="21" t="s">
        <v>45</v>
      </c>
      <c r="B34" s="10" t="s">
        <v>132</v>
      </c>
      <c r="C34" s="25" t="s">
        <v>133</v>
      </c>
      <c r="D34" s="26" t="s">
        <v>131</v>
      </c>
      <c r="E34" s="22"/>
      <c r="F34" s="22"/>
      <c r="G34" s="22" t="str">
        <f t="shared" si="0"/>
        <v>KXL</v>
      </c>
      <c r="H34" s="23">
        <v>1</v>
      </c>
      <c r="I34" s="22"/>
    </row>
    <row r="35" spans="1:9" ht="15.75" customHeight="1" x14ac:dyDescent="0.25">
      <c r="A35" s="21" t="s">
        <v>46</v>
      </c>
      <c r="B35" s="10" t="s">
        <v>134</v>
      </c>
      <c r="C35" s="25" t="s">
        <v>135</v>
      </c>
      <c r="D35" s="26" t="s">
        <v>136</v>
      </c>
      <c r="E35" s="22"/>
      <c r="F35" s="22"/>
      <c r="G35" s="22" t="str">
        <f t="shared" si="0"/>
        <v>KXL</v>
      </c>
      <c r="H35" s="23">
        <v>1</v>
      </c>
      <c r="I35" s="22"/>
    </row>
    <row r="36" spans="1:9" ht="15.75" customHeight="1" x14ac:dyDescent="0.25">
      <c r="A36" s="21" t="s">
        <v>47</v>
      </c>
      <c r="B36" s="10" t="s">
        <v>137</v>
      </c>
      <c r="C36" s="25" t="s">
        <v>138</v>
      </c>
      <c r="D36" s="26" t="s">
        <v>139</v>
      </c>
      <c r="E36" s="22"/>
      <c r="F36" s="22"/>
      <c r="G36" s="22" t="str">
        <f t="shared" si="0"/>
        <v>KXL</v>
      </c>
      <c r="H36" s="23">
        <v>1</v>
      </c>
      <c r="I36" s="22"/>
    </row>
    <row r="37" spans="1:9" ht="15.75" customHeight="1" x14ac:dyDescent="0.25">
      <c r="A37" s="21" t="s">
        <v>48</v>
      </c>
      <c r="B37" s="10" t="s">
        <v>140</v>
      </c>
      <c r="C37" s="25" t="s">
        <v>141</v>
      </c>
      <c r="D37" s="26" t="s">
        <v>142</v>
      </c>
      <c r="E37" s="22"/>
      <c r="F37" s="22"/>
      <c r="G37" s="22" t="str">
        <f t="shared" si="0"/>
        <v>KXL</v>
      </c>
      <c r="H37" s="23">
        <v>1</v>
      </c>
      <c r="I37" s="22"/>
    </row>
    <row r="38" spans="1:9" ht="15.75" customHeight="1" x14ac:dyDescent="0.25">
      <c r="A38" s="21" t="s">
        <v>49</v>
      </c>
      <c r="B38" s="10" t="s">
        <v>143</v>
      </c>
      <c r="C38" s="25" t="s">
        <v>144</v>
      </c>
      <c r="D38" s="26" t="s">
        <v>145</v>
      </c>
      <c r="E38" s="22"/>
      <c r="F38" s="22"/>
      <c r="G38" s="22" t="str">
        <f t="shared" si="0"/>
        <v>KXL</v>
      </c>
      <c r="H38" s="23">
        <v>1</v>
      </c>
      <c r="I38" s="22"/>
    </row>
    <row r="39" spans="1:9" ht="15.75" customHeight="1" x14ac:dyDescent="0.25">
      <c r="A39" s="21" t="s">
        <v>50</v>
      </c>
      <c r="B39" s="10" t="s">
        <v>146</v>
      </c>
      <c r="C39" s="25" t="s">
        <v>147</v>
      </c>
      <c r="D39" s="26" t="s">
        <v>148</v>
      </c>
      <c r="E39" s="22"/>
      <c r="F39" s="22"/>
      <c r="G39" s="22" t="str">
        <f t="shared" si="0"/>
        <v>KXL</v>
      </c>
      <c r="H39" s="23">
        <v>1</v>
      </c>
      <c r="I39" s="22"/>
    </row>
    <row r="40" spans="1:9" ht="15.75" customHeight="1" x14ac:dyDescent="0.25">
      <c r="A40" s="21" t="s">
        <v>51</v>
      </c>
      <c r="B40" s="10" t="s">
        <v>149</v>
      </c>
      <c r="C40" s="25" t="s">
        <v>150</v>
      </c>
      <c r="D40" s="26" t="s">
        <v>151</v>
      </c>
      <c r="E40" s="22"/>
      <c r="F40" s="22"/>
      <c r="G40" s="22" t="str">
        <f t="shared" si="0"/>
        <v>KXL</v>
      </c>
      <c r="H40" s="23">
        <v>1</v>
      </c>
      <c r="I40" s="22"/>
    </row>
    <row r="41" spans="1:9" ht="15.75" customHeight="1" x14ac:dyDescent="0.25">
      <c r="A41" s="21" t="s">
        <v>52</v>
      </c>
      <c r="B41" s="10" t="s">
        <v>152</v>
      </c>
      <c r="C41" s="25" t="s">
        <v>153</v>
      </c>
      <c r="D41" s="26" t="s">
        <v>154</v>
      </c>
      <c r="E41" s="22"/>
      <c r="F41" s="22"/>
      <c r="G41" s="22" t="str">
        <f t="shared" si="0"/>
        <v>KXL</v>
      </c>
      <c r="H41" s="23">
        <v>1</v>
      </c>
      <c r="I41" s="22"/>
    </row>
    <row r="42" spans="1:9" ht="15.75" customHeight="1" x14ac:dyDescent="0.25">
      <c r="A42" s="21" t="s">
        <v>53</v>
      </c>
      <c r="B42" s="10" t="s">
        <v>155</v>
      </c>
      <c r="C42" s="25" t="s">
        <v>156</v>
      </c>
      <c r="D42" s="26" t="s">
        <v>157</v>
      </c>
      <c r="E42" s="22"/>
      <c r="F42" s="22"/>
      <c r="G42" s="22" t="str">
        <f t="shared" si="0"/>
        <v>KXL</v>
      </c>
      <c r="H42" s="23">
        <v>1</v>
      </c>
      <c r="I42" s="22"/>
    </row>
    <row r="43" spans="1:9" ht="15.75" customHeight="1" x14ac:dyDescent="0.25">
      <c r="A43" s="21" t="s">
        <v>54</v>
      </c>
      <c r="B43" s="10" t="s">
        <v>158</v>
      </c>
      <c r="C43" s="25" t="s">
        <v>159</v>
      </c>
      <c r="D43" s="26" t="s">
        <v>160</v>
      </c>
      <c r="E43" s="22"/>
      <c r="F43" s="22"/>
      <c r="G43" s="22" t="str">
        <f t="shared" si="0"/>
        <v>KXL</v>
      </c>
      <c r="H43" s="23">
        <v>1</v>
      </c>
      <c r="I43" s="22"/>
    </row>
    <row r="44" spans="1:9" ht="15.75" customHeight="1" x14ac:dyDescent="0.25">
      <c r="A44" s="21" t="s">
        <v>55</v>
      </c>
      <c r="B44" s="10" t="s">
        <v>161</v>
      </c>
      <c r="C44" s="25" t="s">
        <v>162</v>
      </c>
      <c r="D44" s="26" t="s">
        <v>163</v>
      </c>
      <c r="E44" s="22"/>
      <c r="F44" s="22"/>
      <c r="G44" s="22" t="str">
        <f t="shared" si="0"/>
        <v>KXL</v>
      </c>
      <c r="H44" s="23">
        <v>1</v>
      </c>
      <c r="I44" s="22"/>
    </row>
    <row r="45" spans="1:9" ht="15.75" customHeight="1" x14ac:dyDescent="0.25">
      <c r="A45" s="21" t="s">
        <v>56</v>
      </c>
      <c r="B45" s="10" t="s">
        <v>164</v>
      </c>
      <c r="C45" s="25" t="s">
        <v>165</v>
      </c>
      <c r="D45" s="26" t="s">
        <v>166</v>
      </c>
      <c r="E45" s="22"/>
      <c r="F45" s="22"/>
      <c r="G45" s="22" t="str">
        <f t="shared" si="0"/>
        <v>KXL</v>
      </c>
      <c r="H45" s="23">
        <v>1</v>
      </c>
      <c r="I45" s="22"/>
    </row>
    <row r="46" spans="1:9" ht="15.75" customHeight="1" x14ac:dyDescent="0.25">
      <c r="A46" s="21" t="s">
        <v>57</v>
      </c>
      <c r="B46" s="10" t="s">
        <v>167</v>
      </c>
      <c r="C46" s="25" t="s">
        <v>168</v>
      </c>
      <c r="D46" s="26" t="s">
        <v>169</v>
      </c>
      <c r="E46" s="22"/>
      <c r="F46" s="22"/>
      <c r="G46" s="22" t="str">
        <f t="shared" si="0"/>
        <v>KXL</v>
      </c>
      <c r="H46" s="23">
        <v>1</v>
      </c>
      <c r="I46" s="22"/>
    </row>
    <row r="47" spans="1:9" ht="10.5" customHeight="1" x14ac:dyDescent="0.25"/>
    <row r="48" spans="1:9" s="13" customFormat="1" ht="26.25" customHeight="1" x14ac:dyDescent="0.25">
      <c r="B48" s="15" t="s">
        <v>20</v>
      </c>
      <c r="D48" s="24"/>
      <c r="E48" s="24"/>
      <c r="F48" s="24"/>
      <c r="G48" s="24"/>
      <c r="H48" s="24"/>
    </row>
    <row r="49" spans="1:10" s="13" customFormat="1" ht="19.5" customHeight="1" x14ac:dyDescent="0.25">
      <c r="C49" s="36" t="s">
        <v>21</v>
      </c>
      <c r="D49" s="76" t="s">
        <v>22</v>
      </c>
      <c r="E49" s="76"/>
      <c r="F49" s="76" t="s">
        <v>23</v>
      </c>
      <c r="G49" s="76"/>
      <c r="H49" s="24"/>
    </row>
    <row r="50" spans="1:10" s="13" customFormat="1" ht="15.75" x14ac:dyDescent="0.25">
      <c r="C50" s="37" t="s">
        <v>24</v>
      </c>
      <c r="D50" s="91">
        <f>COUNTIF($G$22:$G$46,"Xuất sắc")</f>
        <v>1</v>
      </c>
      <c r="E50" s="91"/>
      <c r="F50" s="77">
        <f t="shared" ref="F50:F55" si="1">D50/$A$46</f>
        <v>0.04</v>
      </c>
      <c r="G50" s="77"/>
      <c r="H50" s="24"/>
    </row>
    <row r="51" spans="1:10" s="13" customFormat="1" ht="15.75" x14ac:dyDescent="0.25">
      <c r="C51" s="37" t="s">
        <v>25</v>
      </c>
      <c r="D51" s="91">
        <f>COUNTIF($G$22:$G$46,"Tốt")</f>
        <v>0</v>
      </c>
      <c r="E51" s="91"/>
      <c r="F51" s="77">
        <f t="shared" si="1"/>
        <v>0</v>
      </c>
      <c r="G51" s="77"/>
      <c r="H51" s="24"/>
    </row>
    <row r="52" spans="1:10" s="13" customFormat="1" ht="15.75" x14ac:dyDescent="0.25">
      <c r="C52" s="37" t="s">
        <v>26</v>
      </c>
      <c r="D52" s="91">
        <f>COUNTIF($G$22:$G$46,"Khá")</f>
        <v>0</v>
      </c>
      <c r="E52" s="91"/>
      <c r="F52" s="77">
        <f t="shared" si="1"/>
        <v>0</v>
      </c>
      <c r="G52" s="77"/>
      <c r="H52" s="24"/>
    </row>
    <row r="53" spans="1:10" s="13" customFormat="1" ht="15.75" x14ac:dyDescent="0.25">
      <c r="C53" s="37" t="s">
        <v>27</v>
      </c>
      <c r="D53" s="91">
        <f>COUNTIF($G$22:$G$46,"TB")</f>
        <v>0</v>
      </c>
      <c r="E53" s="91"/>
      <c r="F53" s="77">
        <f t="shared" si="1"/>
        <v>0</v>
      </c>
      <c r="G53" s="77"/>
      <c r="H53" s="24"/>
    </row>
    <row r="54" spans="1:10" s="13" customFormat="1" ht="15.75" x14ac:dyDescent="0.25">
      <c r="C54" s="37" t="s">
        <v>28</v>
      </c>
      <c r="D54" s="91">
        <f>COUNTIF($G$22:$G$46,"Yếu")</f>
        <v>0</v>
      </c>
      <c r="E54" s="91"/>
      <c r="F54" s="77">
        <f t="shared" si="1"/>
        <v>0</v>
      </c>
      <c r="G54" s="77"/>
      <c r="H54" s="24"/>
    </row>
    <row r="55" spans="1:10" s="13" customFormat="1" ht="15.75" x14ac:dyDescent="0.25">
      <c r="C55" s="37" t="s">
        <v>36</v>
      </c>
      <c r="D55" s="91">
        <f>COUNTIF($G$22:$G$46,"KXL")</f>
        <v>24</v>
      </c>
      <c r="E55" s="91"/>
      <c r="F55" s="77">
        <f t="shared" si="1"/>
        <v>0.96</v>
      </c>
      <c r="G55" s="77"/>
      <c r="H55" s="24"/>
    </row>
    <row r="57" spans="1:10" ht="57" customHeight="1" x14ac:dyDescent="0.25">
      <c r="A57" s="82" t="s">
        <v>81</v>
      </c>
      <c r="B57" s="82"/>
      <c r="C57" s="82"/>
      <c r="D57" s="82"/>
      <c r="E57" s="82"/>
      <c r="F57" s="82"/>
      <c r="G57" s="82"/>
      <c r="H57" s="82"/>
      <c r="I57" s="82"/>
      <c r="J57" s="18"/>
    </row>
    <row r="59" spans="1:10" s="1" customFormat="1" x14ac:dyDescent="0.25">
      <c r="B59" s="54" t="s">
        <v>29</v>
      </c>
      <c r="C59" s="54"/>
      <c r="D59" s="54"/>
      <c r="E59" s="54"/>
      <c r="F59" s="54" t="s">
        <v>30</v>
      </c>
      <c r="G59" s="54"/>
      <c r="H59" s="54"/>
      <c r="I59" s="54"/>
    </row>
    <row r="64" spans="1:10" x14ac:dyDescent="0.25">
      <c r="B64" s="54" t="s">
        <v>173</v>
      </c>
      <c r="C64" s="54"/>
      <c r="D64" s="54"/>
      <c r="E64" s="54"/>
      <c r="F64" s="54" t="s">
        <v>171</v>
      </c>
      <c r="G64" s="54"/>
      <c r="H64" s="54"/>
      <c r="I64" s="54"/>
    </row>
    <row r="65" spans="1:9" x14ac:dyDescent="0.25">
      <c r="B65" s="17"/>
      <c r="C65" s="17"/>
      <c r="I65" s="17"/>
    </row>
    <row r="66" spans="1:9" x14ac:dyDescent="0.25">
      <c r="A66" s="89" t="s">
        <v>83</v>
      </c>
      <c r="B66" s="89"/>
      <c r="C66" s="89"/>
      <c r="D66" s="89"/>
      <c r="E66" s="89"/>
      <c r="F66" s="89"/>
      <c r="G66" s="89"/>
      <c r="H66" s="89"/>
      <c r="I66" s="89"/>
    </row>
    <row r="67" spans="1:9" ht="42" customHeight="1" x14ac:dyDescent="0.25">
      <c r="A67" s="78" t="s">
        <v>80</v>
      </c>
      <c r="B67" s="79"/>
      <c r="C67" s="79"/>
      <c r="D67" s="79"/>
      <c r="E67" s="79"/>
      <c r="F67" s="79"/>
      <c r="G67" s="79"/>
      <c r="H67" s="79"/>
      <c r="I67" s="79"/>
    </row>
    <row r="68" spans="1:9" ht="8.25" customHeight="1" x14ac:dyDescent="0.25"/>
    <row r="69" spans="1:9" x14ac:dyDescent="0.25">
      <c r="D69" s="75" t="s">
        <v>90</v>
      </c>
      <c r="E69" s="75"/>
      <c r="F69" s="75"/>
      <c r="G69" s="75"/>
      <c r="H69" s="75"/>
      <c r="I69" s="75"/>
    </row>
    <row r="70" spans="1:9" ht="20.25" customHeight="1" x14ac:dyDescent="0.25">
      <c r="F70" s="54" t="s">
        <v>31</v>
      </c>
      <c r="G70" s="54"/>
      <c r="H70" s="54"/>
    </row>
    <row r="76" spans="1:9" x14ac:dyDescent="0.25">
      <c r="F76" s="54" t="s">
        <v>86</v>
      </c>
      <c r="G76" s="54"/>
      <c r="H76" s="54"/>
    </row>
  </sheetData>
  <mergeCells count="39">
    <mergeCell ref="F70:H70"/>
    <mergeCell ref="F76:H76"/>
    <mergeCell ref="C20:D21"/>
    <mergeCell ref="B64:E64"/>
    <mergeCell ref="F59:I59"/>
    <mergeCell ref="F64:I64"/>
    <mergeCell ref="A66:I66"/>
    <mergeCell ref="F20:H20"/>
    <mergeCell ref="I20:I21"/>
    <mergeCell ref="D50:E50"/>
    <mergeCell ref="D51:E51"/>
    <mergeCell ref="D52:E52"/>
    <mergeCell ref="D53:E53"/>
    <mergeCell ref="D54:E54"/>
    <mergeCell ref="D55:E55"/>
    <mergeCell ref="F55:G55"/>
    <mergeCell ref="A2:D2"/>
    <mergeCell ref="A3:D3"/>
    <mergeCell ref="A4:D4"/>
    <mergeCell ref="B59:E59"/>
    <mergeCell ref="E20:E21"/>
    <mergeCell ref="A57:I57"/>
    <mergeCell ref="A6:I6"/>
    <mergeCell ref="A18:I18"/>
    <mergeCell ref="A20:A21"/>
    <mergeCell ref="B20:B21"/>
    <mergeCell ref="E3:I3"/>
    <mergeCell ref="F4:I4"/>
    <mergeCell ref="B16:I16"/>
    <mergeCell ref="B10:F10"/>
    <mergeCell ref="D49:E49"/>
    <mergeCell ref="F54:G54"/>
    <mergeCell ref="D69:I69"/>
    <mergeCell ref="F49:G49"/>
    <mergeCell ref="F50:G50"/>
    <mergeCell ref="F51:G51"/>
    <mergeCell ref="F52:G52"/>
    <mergeCell ref="F53:G53"/>
    <mergeCell ref="A67:I67"/>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BẢNG 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2026-01-10T07:37:15Z</dcterms:modified>
</cp:coreProperties>
</file>