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C1\"/>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22" i="1"/>
  <c r="D39" i="1" s="1"/>
  <c r="E31" i="4"/>
  <c r="H13" i="4"/>
  <c r="H14" i="4"/>
  <c r="H15" i="4"/>
  <c r="H16" i="4"/>
  <c r="H17" i="4"/>
  <c r="H18" i="4"/>
  <c r="H19" i="4"/>
  <c r="H20" i="4"/>
  <c r="H21" i="4"/>
  <c r="H22" i="4"/>
  <c r="H12" i="4"/>
  <c r="G31" i="4" s="1"/>
  <c r="F13" i="4"/>
  <c r="F14" i="4"/>
  <c r="F15" i="4"/>
  <c r="F16" i="4"/>
  <c r="F17" i="4"/>
  <c r="F18" i="4"/>
  <c r="F19" i="4"/>
  <c r="F20" i="4"/>
  <c r="F21" i="4"/>
  <c r="F22" i="4"/>
  <c r="F12" i="4"/>
  <c r="D41" i="1" l="1"/>
  <c r="E26" i="4"/>
  <c r="F26" i="4" s="1"/>
  <c r="E30" i="4"/>
  <c r="F30" i="4" s="1"/>
  <c r="E27" i="4" l="1"/>
  <c r="F27" i="4" s="1"/>
  <c r="E28" i="4"/>
  <c r="F28" i="4" s="1"/>
  <c r="F31" i="4"/>
  <c r="E29" i="4"/>
  <c r="F29" i="4" s="1"/>
  <c r="G28" i="4" l="1"/>
  <c r="H28" i="4" s="1"/>
  <c r="G29" i="4"/>
  <c r="H29" i="4" s="1"/>
  <c r="G30" i="4"/>
  <c r="H30" i="4" s="1"/>
  <c r="G26" i="4"/>
  <c r="H26" i="4" s="1"/>
  <c r="H31" i="4"/>
  <c r="G27" i="4"/>
  <c r="H27" i="4" s="1"/>
  <c r="F41" i="1" l="1"/>
  <c r="D40" i="1"/>
  <c r="F40" i="1" s="1"/>
  <c r="D36" i="1"/>
  <c r="F36" i="1" s="1"/>
  <c r="D38" i="1"/>
  <c r="F38" i="1" s="1"/>
  <c r="D37" i="1"/>
  <c r="F37" i="1" s="1"/>
  <c r="F39" i="1"/>
</calcChain>
</file>

<file path=xl/comments1.xml><?xml version="1.0" encoding="utf-8"?>
<comments xmlns="http://schemas.openxmlformats.org/spreadsheetml/2006/main">
  <authors>
    <author>PC004</author>
  </authors>
  <commentList>
    <comment ref="E3" authorId="0" shapeId="0">
      <text>
        <r>
          <rPr>
            <b/>
            <sz val="9"/>
            <color indexed="81"/>
            <rFont val="Tahoma"/>
            <family val="2"/>
          </rPr>
          <t>PC004:</t>
        </r>
        <r>
          <rPr>
            <sz val="9"/>
            <color indexed="81"/>
            <rFont val="Tahoma"/>
            <family val="2"/>
          </rPr>
          <t xml:space="preserve">
DANH SÁCH SINH VIÊN THAM GIA - HỖ TRỢ NGÀY HỘI HIẾN MÁU TÌNH NGUYỆN LẦN 1 NĂM HỌC 2025-2026</t>
        </r>
      </text>
    </comment>
    <comment ref="F3" authorId="0" shapeId="0">
      <text>
        <r>
          <rPr>
            <b/>
            <sz val="9"/>
            <color indexed="81"/>
            <rFont val="Tahoma"/>
            <family val="2"/>
          </rPr>
          <t>PC004:</t>
        </r>
        <r>
          <rPr>
            <sz val="9"/>
            <color indexed="81"/>
            <rFont val="Tahoma"/>
            <family val="2"/>
          </rPr>
          <t xml:space="preserve">
HỖ TRỢ ĐẠI HỘI ĐẠI BIỂU HỘI SINH VIÊN VIỆT NAM TRƯỜNG CAO ĐẲNG LÝ TỰ TRỌNG THÀNH PHỐ HỒ CHÍ MINH</t>
        </r>
      </text>
    </comment>
    <comment ref="G3" authorId="0" shapeId="0">
      <text>
        <r>
          <rPr>
            <b/>
            <sz val="9"/>
            <color indexed="81"/>
            <rFont val="Tahoma"/>
            <family val="2"/>
          </rPr>
          <t>PC004:</t>
        </r>
        <r>
          <rPr>
            <sz val="9"/>
            <color indexed="81"/>
            <rFont val="Tahoma"/>
            <family val="2"/>
          </rPr>
          <t xml:space="preserve">
DANH SÁCH SINH VIÊN THAM GIA HƯỞNG ỨNG NGÀY HỘI PHÁP LUẬT VIỆT NAM</t>
        </r>
      </text>
    </comment>
    <comment ref="H3" authorId="0" shapeId="0">
      <text>
        <r>
          <rPr>
            <b/>
            <sz val="9"/>
            <color indexed="81"/>
            <rFont val="Tahoma"/>
            <charset val="1"/>
          </rPr>
          <t>PC004:</t>
        </r>
        <r>
          <rPr>
            <sz val="9"/>
            <color indexed="81"/>
            <rFont val="Tahoma"/>
            <charset val="1"/>
          </rPr>
          <t xml:space="preserve">
DANH SÁCH SINH VIÊN THAM DỰ HỘI NGHỊ CÁN BỘ ĐOÀN NGÀY 30/11</t>
        </r>
      </text>
    </comment>
    <comment ref="I3" authorId="0" shapeId="0">
      <text>
        <r>
          <rPr>
            <b/>
            <sz val="9"/>
            <color indexed="81"/>
            <rFont val="Tahoma"/>
            <charset val="1"/>
          </rPr>
          <t>PC004:</t>
        </r>
        <r>
          <rPr>
            <sz val="9"/>
            <color indexed="81"/>
            <rFont val="Tahoma"/>
            <charset val="1"/>
          </rPr>
          <t xml:space="preserve">
SINH VIÊN THAM DỰ NGÀY HỘI SỐNG XANH NGÀY 18/10/2025</t>
        </r>
      </text>
    </comment>
    <comment ref="J3" authorId="0" shapeId="0">
      <text>
        <r>
          <rPr>
            <b/>
            <sz val="9"/>
            <color indexed="81"/>
            <rFont val="Tahoma"/>
            <charset val="1"/>
          </rPr>
          <t>PC004:</t>
        </r>
        <r>
          <rPr>
            <sz val="9"/>
            <color indexed="81"/>
            <rFont val="Tahoma"/>
            <charset val="1"/>
          </rPr>
          <t xml:space="preserve">
TRANG TRÍ MÂM CỖ TRUNG THU NGÀY 6/10/2025</t>
        </r>
      </text>
    </comment>
    <comment ref="K3" authorId="0" shapeId="0">
      <text>
        <r>
          <rPr>
            <b/>
            <sz val="9"/>
            <color indexed="81"/>
            <rFont val="Tahoma"/>
            <charset val="1"/>
          </rPr>
          <t>PC004:</t>
        </r>
        <r>
          <rPr>
            <sz val="9"/>
            <color indexed="81"/>
            <rFont val="Tahoma"/>
            <charset val="1"/>
          </rPr>
          <t xml:space="preserve">
DANH SÁCH SINH VIÊN THAM DỰ WORKSHOP TẠI NHÀ HÀNG ADORA NGÀY 11/12/2025</t>
        </r>
      </text>
    </comment>
  </commentList>
</comments>
</file>

<file path=xl/sharedStrings.xml><?xml version="1.0" encoding="utf-8"?>
<sst xmlns="http://schemas.openxmlformats.org/spreadsheetml/2006/main" count="244" uniqueCount="137">
  <si>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</si>
  <si>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</si>
  <si>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</si>
  <si>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</si>
  <si>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</si>
  <si>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</si>
  <si>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</si>
  <si>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</si>
  <si>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</si>
  <si>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</si>
  <si>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</si>
  <si>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</si>
  <si>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</si>
  <si>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</si>
  <si>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</si>
  <si>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</si>
  <si>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</si>
  <si>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</si>
  <si>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</si>
  <si>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</si>
  <si>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</si>
  <si>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</si>
  <si>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</si>
  <si>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</si>
  <si>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</si>
  <si>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</si>
  <si>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</si>
  <si>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</si>
  <si>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</si>
  <si>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</si>
  <si>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</si>
  <si>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</si>
  <si>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</si>
  <si>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</si>
  <si>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</si>
  <si>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</si>
  <si>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</si>
  <si>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</si>
  <si>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</si>
  <si>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</si>
  <si>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</si>
  <si>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</si>
  <si>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</si>
  <si>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</si>
  <si>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</si>
  <si>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</si>
  <si>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</si>
  <si>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</si>
  <si>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</si>
  <si>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</si>
  <si>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</si>
  <si>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</si>
  <si>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</si>
  <si>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</si>
  <si>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</si>
  <si>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</si>
  <si>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</si>
  <si>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</si>
  <si>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</si>
  <si>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</si>
  <si>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</si>
  <si>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</si>
  <si>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</si>
  <si>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</si>
  <si>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</si>
  <si>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</si>
  <si>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</si>
  <si>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</si>
  <si>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</si>
  <si>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</si>
  <si>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</si>
  <si>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</si>
  <si>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</si>
  <si>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</si>
  <si>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</si>
  <si>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PHÒNG TTGD - CTSV</t>
  </si>
  <si>
    <t>TP. TTGD-CTSV</t>
  </si>
  <si>
    <t>Học kỳ: I     Năm học: 2025-2026</t>
  </si>
  <si>
    <t>HỌC KỲ I</t>
  </si>
  <si>
    <t>NĂM HỌC: 2025-2026</t>
  </si>
  <si>
    <t>Huỳnh Kim Liên</t>
  </si>
  <si>
    <t>Chủ tọa: Ông/Bà Huỳnh Kim Liên; Chức vụ: Cố vấn học tập;</t>
  </si>
  <si>
    <t>LỚP: 25C1-KLB1</t>
  </si>
  <si>
    <t>Thành phần tham dự: Tập thể lớp 25C1-KLB1;</t>
  </si>
  <si>
    <t>25001814</t>
  </si>
  <si>
    <t>Đào Thuỳ</t>
  </si>
  <si>
    <t>Dương</t>
  </si>
  <si>
    <t>25001743</t>
  </si>
  <si>
    <t>Phan Trần Thị Ngọc</t>
  </si>
  <si>
    <t>Hân</t>
  </si>
  <si>
    <t>25000758</t>
  </si>
  <si>
    <t>Trần Minh</t>
  </si>
  <si>
    <t>Huy</t>
  </si>
  <si>
    <t>25000692</t>
  </si>
  <si>
    <t>Đinh Châu Lê</t>
  </si>
  <si>
    <t>Ngà</t>
  </si>
  <si>
    <t>25001001</t>
  </si>
  <si>
    <t>Trương Thị</t>
  </si>
  <si>
    <t>Ngọc</t>
  </si>
  <si>
    <t>25001386</t>
  </si>
  <si>
    <t>Lê Huỳnh Thiên</t>
  </si>
  <si>
    <t>Thanh</t>
  </si>
  <si>
    <t>25001246</t>
  </si>
  <si>
    <t>Phạm Thiên</t>
  </si>
  <si>
    <t>Thuận</t>
  </si>
  <si>
    <t>25001213</t>
  </si>
  <si>
    <t>Nguyễn Bảo</t>
  </si>
  <si>
    <t>Toàn</t>
  </si>
  <si>
    <t>25000662</t>
  </si>
  <si>
    <t>Thái Minh</t>
  </si>
  <si>
    <t>Trường</t>
  </si>
  <si>
    <t>25001853</t>
  </si>
  <si>
    <t>Nguyễn Anh</t>
  </si>
  <si>
    <t>Tú</t>
  </si>
  <si>
    <t>25001316</t>
  </si>
  <si>
    <t>Nguyễn Thị Ngọc</t>
  </si>
  <si>
    <t>Tuyết</t>
  </si>
  <si>
    <t>Lớp: 25C1-KLB1               Sĩ số: 11             Khoa: Du lịch - Khách sạn</t>
  </si>
  <si>
    <t>Thư ký: Trương Thị Ngọc; Chức vụ: Lớp trưởng;</t>
  </si>
  <si>
    <t>Trương Thị Ngọc</t>
  </si>
  <si>
    <t>Thành phố Hồ Chí Minh, ngày …  tháng …... năm 2026</t>
  </si>
  <si>
    <t>TP. Hồ Chí Minh, ngày …….. tháng ……... năm 2026</t>
  </si>
  <si>
    <t>Mã HS-SV</t>
  </si>
  <si>
    <t>Họ đệm</t>
  </si>
  <si>
    <t>Tên</t>
  </si>
  <si>
    <t>Tháng 10-2</t>
  </si>
  <si>
    <t>Tháng 10-7</t>
  </si>
  <si>
    <t>Tháng 11-1</t>
  </si>
  <si>
    <t>Khoa -1</t>
  </si>
  <si>
    <t>Khoa -6</t>
  </si>
  <si>
    <t>Khoa -9</t>
  </si>
  <si>
    <t>Khoa -14</t>
  </si>
  <si>
    <t>20/11</t>
  </si>
  <si>
    <t>07/11</t>
  </si>
  <si>
    <t>Ghi chú</t>
  </si>
  <si>
    <t>X</t>
  </si>
  <si>
    <t>TỔNG HỢP PHONG TRÀO LỚP 25C1-KLB1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</si>
</sst>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
      <b/>
      <sz val="9"/>
      <color indexed="81"/>
      <name val="Tahoma"/>
      <charset val="1"/>
    </font>
    <font>
      <sz val="9"/>
      <color indexed="81"/>
      <name val="Tahoma"/>
      <charset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9">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49" fontId="40" fillId="24" borderId="21" xfId="0" quotePrefix="1"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10</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0</xdr:colOff>
      <xdr:row>0</xdr:row>
      <xdr:rowOff>0</xdr:rowOff>
    </xdr:from>
    <xdr:to>
      <xdr:col>4</xdr:col>
      <xdr:colOff>0</xdr:colOff>
      <xdr:row>0</xdr:row>
      <xdr:rowOff>114300</xdr:rowOff>
    </xdr:to>
    <xdr:sp macro="" textlink="" fLocksText="0">
      <xdr:nvSpPr>
        <xdr:cNvPr id="4"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10</xdr:col>
      <xdr:colOff>0</xdr:colOff>
      <xdr:row>0</xdr:row>
      <xdr:rowOff>114300</xdr:rowOff>
    </xdr:to>
    <xdr:sp macro="" textlink="" fLocksText="0">
      <xdr:nvSpPr>
        <xdr:cNvPr id="5"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44</v>
      </c>
      <c r="F3" s="52"/>
      <c r="G3" s="52"/>
      <c r="H3" s="52"/>
      <c r="I3" s="52"/>
    </row>
    <row r="4" spans="1:17" ht="15.75" customHeight="1" x14ac:dyDescent="0.25">
      <c r="A4" s="68" t="s">
        <v>75</v>
      </c>
      <c r="B4" s="68"/>
      <c r="C4" s="68"/>
      <c r="D4" s="68"/>
      <c r="E4" s="55"/>
      <c r="F4" s="55"/>
      <c r="G4" s="55"/>
      <c r="H4" s="55"/>
      <c r="I4" s="55"/>
    </row>
    <row r="5" spans="1:17" s="40" customFormat="1" ht="19.5" x14ac:dyDescent="0.25">
      <c r="A5" s="29"/>
      <c r="B5" s="29"/>
      <c r="C5" s="29"/>
      <c r="D5" s="29"/>
      <c r="I5" s="41"/>
    </row>
    <row r="6" spans="1:17" ht="22.5" x14ac:dyDescent="0.25">
      <c r="A6" s="73" t="s">
        <v>45</v>
      </c>
      <c r="B6" s="73"/>
      <c r="C6" s="73"/>
      <c r="D6" s="73"/>
      <c r="E6" s="73"/>
      <c r="F6" s="73"/>
      <c r="G6" s="73"/>
      <c r="H6" s="73"/>
      <c r="I6" s="73"/>
      <c r="J6" s="42"/>
      <c r="K6" s="42"/>
      <c r="L6" s="42"/>
      <c r="M6" s="42"/>
      <c r="N6" s="42"/>
      <c r="O6" s="42"/>
      <c r="P6" s="42"/>
      <c r="Q6" s="42"/>
    </row>
    <row r="7" spans="1:17" ht="21" customHeight="1" x14ac:dyDescent="0.25">
      <c r="A7" s="73" t="s">
        <v>77</v>
      </c>
      <c r="B7" s="73"/>
      <c r="C7" s="73"/>
      <c r="D7" s="73"/>
      <c r="E7" s="73"/>
      <c r="F7" s="73"/>
      <c r="G7" s="73"/>
      <c r="H7" s="73"/>
      <c r="I7" s="73"/>
      <c r="J7" s="43"/>
      <c r="K7" s="43"/>
      <c r="L7" s="43"/>
      <c r="M7" s="43"/>
      <c r="N7" s="43"/>
      <c r="O7" s="43"/>
      <c r="P7" s="43"/>
      <c r="Q7" s="43"/>
    </row>
    <row r="8" spans="1:17" ht="18.75" x14ac:dyDescent="0.25">
      <c r="A8" s="74" t="s">
        <v>117</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60</v>
      </c>
      <c r="B10" s="56" t="s">
        <v>13</v>
      </c>
      <c r="C10" s="58" t="s">
        <v>14</v>
      </c>
      <c r="D10" s="59"/>
      <c r="E10" s="62" t="s">
        <v>46</v>
      </c>
      <c r="F10" s="63"/>
      <c r="G10" s="62" t="s">
        <v>47</v>
      </c>
      <c r="H10" s="63"/>
      <c r="I10" s="64" t="s">
        <v>19</v>
      </c>
    </row>
    <row r="11" spans="1:17" ht="30" customHeight="1" x14ac:dyDescent="0.25">
      <c r="A11" s="57"/>
      <c r="B11" s="57"/>
      <c r="C11" s="60"/>
      <c r="D11" s="61"/>
      <c r="E11" s="5" t="s">
        <v>48</v>
      </c>
      <c r="F11" s="5" t="s">
        <v>49</v>
      </c>
      <c r="G11" s="5" t="s">
        <v>48</v>
      </c>
      <c r="H11" s="5" t="s">
        <v>49</v>
      </c>
      <c r="I11" s="65"/>
    </row>
    <row r="12" spans="1:17" x14ac:dyDescent="0.25">
      <c r="A12" s="6">
        <v>1</v>
      </c>
      <c r="B12" s="10" t="s">
        <v>84</v>
      </c>
      <c r="C12" s="25" t="s">
        <v>85</v>
      </c>
      <c r="D12" s="26" t="s">
        <v>86</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87</v>
      </c>
      <c r="C13" s="25" t="s">
        <v>88</v>
      </c>
      <c r="D13" s="26" t="s">
        <v>89</v>
      </c>
      <c r="E13" s="31">
        <v>0</v>
      </c>
      <c r="F13" s="28" t="str">
        <f t="shared" ref="F13:F22" si="0">IF(AND(E13&gt;=90),"Xuất sắc",IF(AND(E13&gt;=80),"Tốt",IF(AND(E13&gt;=70),"Khá",IF(AND(E13&gt;=60),"TB",IF(AND(E13&gt;=50),"TB",IF(AND(E13&lt;50),IF(AND(E13&gt;0),"Yếu",IF(AND(E13=0),"KXL"," "))))))))</f>
        <v>KXL</v>
      </c>
      <c r="G13" s="31"/>
      <c r="H13" s="28" t="str">
        <f t="shared" ref="H13:H22" si="1">IF(AND(G13&gt;=90),"Xuất sắc",IF(AND(G13&gt;=80),"Tốt",IF(AND(G13&gt;=70),"Khá",IF(AND(G13&gt;=60),"TB",IF(AND(G13&gt;=50),"TB",IF(AND(G13&lt;50),IF(AND(G13&gt;0),"Yếu",IF(AND(G13=0),"KXL"," "))))))))</f>
        <v>KXL</v>
      </c>
      <c r="I13" s="34"/>
    </row>
    <row r="14" spans="1:17" x14ac:dyDescent="0.25">
      <c r="A14" s="6">
        <v>3</v>
      </c>
      <c r="B14" s="10" t="s">
        <v>90</v>
      </c>
      <c r="C14" s="25" t="s">
        <v>91</v>
      </c>
      <c r="D14" s="26" t="s">
        <v>92</v>
      </c>
      <c r="E14" s="31">
        <v>0</v>
      </c>
      <c r="F14" s="28" t="str">
        <f t="shared" si="0"/>
        <v>KXL</v>
      </c>
      <c r="G14" s="31"/>
      <c r="H14" s="28" t="str">
        <f t="shared" si="1"/>
        <v>KXL</v>
      </c>
      <c r="I14" s="34"/>
    </row>
    <row r="15" spans="1:17" x14ac:dyDescent="0.25">
      <c r="A15" s="6">
        <v>4</v>
      </c>
      <c r="B15" s="10" t="s">
        <v>93</v>
      </c>
      <c r="C15" s="25" t="s">
        <v>94</v>
      </c>
      <c r="D15" s="26" t="s">
        <v>95</v>
      </c>
      <c r="E15" s="31">
        <v>0</v>
      </c>
      <c r="F15" s="28" t="str">
        <f t="shared" si="0"/>
        <v>KXL</v>
      </c>
      <c r="G15" s="31"/>
      <c r="H15" s="28" t="str">
        <f t="shared" si="1"/>
        <v>KXL</v>
      </c>
      <c r="I15" s="34"/>
    </row>
    <row r="16" spans="1:17" x14ac:dyDescent="0.25">
      <c r="A16" s="6">
        <v>5</v>
      </c>
      <c r="B16" s="10" t="s">
        <v>96</v>
      </c>
      <c r="C16" s="25" t="s">
        <v>97</v>
      </c>
      <c r="D16" s="26" t="s">
        <v>98</v>
      </c>
      <c r="E16" s="31">
        <v>0</v>
      </c>
      <c r="F16" s="28" t="str">
        <f t="shared" si="0"/>
        <v>KXL</v>
      </c>
      <c r="G16" s="31"/>
      <c r="H16" s="28" t="str">
        <f t="shared" si="1"/>
        <v>KXL</v>
      </c>
      <c r="I16" s="34"/>
    </row>
    <row r="17" spans="1:9" x14ac:dyDescent="0.25">
      <c r="A17" s="6">
        <v>6</v>
      </c>
      <c r="B17" s="10" t="s">
        <v>99</v>
      </c>
      <c r="C17" s="25" t="s">
        <v>100</v>
      </c>
      <c r="D17" s="26" t="s">
        <v>101</v>
      </c>
      <c r="E17" s="31">
        <v>0</v>
      </c>
      <c r="F17" s="28" t="str">
        <f t="shared" si="0"/>
        <v>KXL</v>
      </c>
      <c r="G17" s="31"/>
      <c r="H17" s="28" t="str">
        <f t="shared" si="1"/>
        <v>KXL</v>
      </c>
      <c r="I17" s="34"/>
    </row>
    <row r="18" spans="1:9" x14ac:dyDescent="0.25">
      <c r="A18" s="6">
        <v>7</v>
      </c>
      <c r="B18" s="10" t="s">
        <v>102</v>
      </c>
      <c r="C18" s="25" t="s">
        <v>103</v>
      </c>
      <c r="D18" s="26" t="s">
        <v>104</v>
      </c>
      <c r="E18" s="31">
        <v>0</v>
      </c>
      <c r="F18" s="28" t="str">
        <f t="shared" si="0"/>
        <v>KXL</v>
      </c>
      <c r="G18" s="31"/>
      <c r="H18" s="28" t="str">
        <f t="shared" si="1"/>
        <v>KXL</v>
      </c>
      <c r="I18" s="34"/>
    </row>
    <row r="19" spans="1:9" x14ac:dyDescent="0.25">
      <c r="A19" s="6">
        <v>8</v>
      </c>
      <c r="B19" s="10" t="s">
        <v>105</v>
      </c>
      <c r="C19" s="25" t="s">
        <v>106</v>
      </c>
      <c r="D19" s="26" t="s">
        <v>107</v>
      </c>
      <c r="E19" s="31">
        <v>0</v>
      </c>
      <c r="F19" s="28" t="str">
        <f t="shared" si="0"/>
        <v>KXL</v>
      </c>
      <c r="G19" s="31"/>
      <c r="H19" s="28" t="str">
        <f t="shared" si="1"/>
        <v>KXL</v>
      </c>
      <c r="I19" s="34"/>
    </row>
    <row r="20" spans="1:9" x14ac:dyDescent="0.25">
      <c r="A20" s="6">
        <v>9</v>
      </c>
      <c r="B20" s="10" t="s">
        <v>108</v>
      </c>
      <c r="C20" s="25" t="s">
        <v>109</v>
      </c>
      <c r="D20" s="26" t="s">
        <v>110</v>
      </c>
      <c r="E20" s="31">
        <v>0</v>
      </c>
      <c r="F20" s="28" t="str">
        <f t="shared" si="0"/>
        <v>KXL</v>
      </c>
      <c r="G20" s="31"/>
      <c r="H20" s="28" t="str">
        <f t="shared" si="1"/>
        <v>KXL</v>
      </c>
      <c r="I20" s="34"/>
    </row>
    <row r="21" spans="1:9" x14ac:dyDescent="0.25">
      <c r="A21" s="6">
        <v>10</v>
      </c>
      <c r="B21" s="10" t="s">
        <v>111</v>
      </c>
      <c r="C21" s="25" t="s">
        <v>112</v>
      </c>
      <c r="D21" s="26" t="s">
        <v>113</v>
      </c>
      <c r="E21" s="31">
        <v>0</v>
      </c>
      <c r="F21" s="28" t="str">
        <f t="shared" si="0"/>
        <v>KXL</v>
      </c>
      <c r="G21" s="31"/>
      <c r="H21" s="28" t="str">
        <f t="shared" si="1"/>
        <v>KXL</v>
      </c>
      <c r="I21" s="34"/>
    </row>
    <row r="22" spans="1:9" x14ac:dyDescent="0.25">
      <c r="A22" s="6">
        <v>11</v>
      </c>
      <c r="B22" s="10" t="s">
        <v>114</v>
      </c>
      <c r="C22" s="25" t="s">
        <v>115</v>
      </c>
      <c r="D22" s="26" t="s">
        <v>116</v>
      </c>
      <c r="E22" s="31">
        <v>0</v>
      </c>
      <c r="F22" s="28" t="str">
        <f t="shared" si="0"/>
        <v>KXL</v>
      </c>
      <c r="G22" s="31"/>
      <c r="H22" s="28" t="str">
        <f t="shared" si="1"/>
        <v>KXL</v>
      </c>
      <c r="I22" s="34"/>
    </row>
    <row r="23" spans="1:9" ht="21" customHeight="1" x14ac:dyDescent="0.25">
      <c r="A23" s="45"/>
      <c r="B23" s="45"/>
      <c r="C23" s="69" t="s">
        <v>50</v>
      </c>
      <c r="D23" s="69"/>
      <c r="E23" s="69"/>
      <c r="F23" s="69"/>
      <c r="G23" s="69"/>
      <c r="H23" s="69"/>
      <c r="I23" s="69"/>
    </row>
    <row r="24" spans="1:9" ht="22.5" customHeight="1" x14ac:dyDescent="0.25">
      <c r="A24" s="7"/>
      <c r="B24" s="7"/>
      <c r="C24" s="70" t="s">
        <v>51</v>
      </c>
      <c r="D24" s="70"/>
      <c r="E24" s="71" t="s">
        <v>46</v>
      </c>
      <c r="F24" s="71"/>
      <c r="G24" s="71" t="s">
        <v>47</v>
      </c>
      <c r="H24" s="71"/>
      <c r="I24" s="72" t="s">
        <v>19</v>
      </c>
    </row>
    <row r="25" spans="1:9" ht="20.25" customHeight="1" x14ac:dyDescent="0.25">
      <c r="A25" s="7"/>
      <c r="B25" s="7"/>
      <c r="C25" s="70"/>
      <c r="D25" s="70"/>
      <c r="E25" s="5" t="s">
        <v>52</v>
      </c>
      <c r="F25" s="32" t="s">
        <v>53</v>
      </c>
      <c r="G25" s="5" t="s">
        <v>52</v>
      </c>
      <c r="H25" s="32" t="s">
        <v>53</v>
      </c>
      <c r="I25" s="72"/>
    </row>
    <row r="26" spans="1:9" x14ac:dyDescent="0.25">
      <c r="A26" s="7"/>
      <c r="B26" s="7"/>
      <c r="C26" s="51" t="s">
        <v>54</v>
      </c>
      <c r="D26" s="51"/>
      <c r="E26" s="6">
        <f>COUNTIF(F12:F22,"Xuất sắc")</f>
        <v>0</v>
      </c>
      <c r="F26" s="30">
        <f>E26*100/$A$22</f>
        <v>0</v>
      </c>
      <c r="G26" s="6">
        <f>COUNTIF(H12:H22,"Xuất sắc")</f>
        <v>0</v>
      </c>
      <c r="H26" s="30">
        <f>G26*100/$A$22</f>
        <v>0</v>
      </c>
      <c r="I26" s="33"/>
    </row>
    <row r="27" spans="1:9" x14ac:dyDescent="0.25">
      <c r="A27" s="7"/>
      <c r="B27" s="7"/>
      <c r="C27" s="51" t="s">
        <v>55</v>
      </c>
      <c r="D27" s="51"/>
      <c r="E27" s="6">
        <f>COUNTIF(F12:F22,"Tốt")</f>
        <v>0</v>
      </c>
      <c r="F27" s="30">
        <f t="shared" ref="F27:F31" si="2">E27*100/$A$22</f>
        <v>0</v>
      </c>
      <c r="G27" s="6">
        <f>COUNTIF(H12:H22,"Tốt")</f>
        <v>0</v>
      </c>
      <c r="H27" s="30">
        <f t="shared" ref="H27:H31" si="3">G27*100/$A$22</f>
        <v>0</v>
      </c>
      <c r="I27" s="33"/>
    </row>
    <row r="28" spans="1:9" x14ac:dyDescent="0.25">
      <c r="A28" s="7"/>
      <c r="B28" s="7"/>
      <c r="C28" s="51" t="s">
        <v>56</v>
      </c>
      <c r="D28" s="51"/>
      <c r="E28" s="6">
        <f>COUNTIF(F12:F22,"Khá")</f>
        <v>0</v>
      </c>
      <c r="F28" s="30">
        <f t="shared" si="2"/>
        <v>0</v>
      </c>
      <c r="G28" s="6">
        <f>COUNTIF(H12:H22,"Khá")</f>
        <v>0</v>
      </c>
      <c r="H28" s="30">
        <f t="shared" si="3"/>
        <v>0</v>
      </c>
      <c r="I28" s="33"/>
    </row>
    <row r="29" spans="1:9" x14ac:dyDescent="0.25">
      <c r="A29" s="7"/>
      <c r="B29" s="7"/>
      <c r="C29" s="51" t="s">
        <v>57</v>
      </c>
      <c r="D29" s="51"/>
      <c r="E29" s="6">
        <f>COUNTIF(F12:F22,"TB")</f>
        <v>0</v>
      </c>
      <c r="F29" s="30">
        <f t="shared" si="2"/>
        <v>0</v>
      </c>
      <c r="G29" s="6">
        <f>COUNTIF(H12:H22,"TB")</f>
        <v>0</v>
      </c>
      <c r="H29" s="30">
        <f t="shared" si="3"/>
        <v>0</v>
      </c>
      <c r="I29" s="33"/>
    </row>
    <row r="30" spans="1:9" x14ac:dyDescent="0.25">
      <c r="A30" s="7"/>
      <c r="B30" s="7"/>
      <c r="C30" s="51" t="s">
        <v>58</v>
      </c>
      <c r="D30" s="51"/>
      <c r="E30" s="6">
        <f>COUNTIF(F12:F22,"Yếu")</f>
        <v>0</v>
      </c>
      <c r="F30" s="30">
        <f t="shared" si="2"/>
        <v>0</v>
      </c>
      <c r="G30" s="6">
        <f>COUNTIF(H12:H22,"Yếu")</f>
        <v>0</v>
      </c>
      <c r="H30" s="30">
        <f t="shared" si="3"/>
        <v>0</v>
      </c>
      <c r="I30" s="33"/>
    </row>
    <row r="31" spans="1:9" x14ac:dyDescent="0.25">
      <c r="A31" s="7"/>
      <c r="B31" s="7"/>
      <c r="C31" s="51" t="s">
        <v>59</v>
      </c>
      <c r="D31" s="51"/>
      <c r="E31" s="6">
        <f>COUNTIF(F12:F22,"KXL")</f>
        <v>11</v>
      </c>
      <c r="F31" s="30">
        <f t="shared" si="2"/>
        <v>100</v>
      </c>
      <c r="G31" s="6">
        <f>COUNTIF(H12:H22,"KXL")</f>
        <v>11</v>
      </c>
      <c r="H31" s="30">
        <f t="shared" si="3"/>
        <v>100</v>
      </c>
      <c r="I31" s="33"/>
    </row>
    <row r="32" spans="1:9" x14ac:dyDescent="0.25">
      <c r="C32" s="8"/>
      <c r="D32" s="8"/>
      <c r="F32" s="46"/>
    </row>
    <row r="33" spans="1:9" ht="15.75" x14ac:dyDescent="0.25">
      <c r="D33" s="54" t="s">
        <v>121</v>
      </c>
      <c r="E33" s="54"/>
      <c r="F33" s="54"/>
      <c r="G33" s="54"/>
      <c r="H33" s="54"/>
      <c r="I33" s="54"/>
    </row>
    <row r="34" spans="1:9" ht="16.5" customHeight="1" x14ac:dyDescent="0.25">
      <c r="A34" s="47"/>
      <c r="B34" s="55" t="s">
        <v>76</v>
      </c>
      <c r="C34" s="55"/>
      <c r="D34" s="55" t="s">
        <v>61</v>
      </c>
      <c r="E34" s="55"/>
      <c r="F34" s="55"/>
      <c r="G34" s="55" t="s">
        <v>62</v>
      </c>
      <c r="H34" s="55"/>
      <c r="I34" s="55"/>
    </row>
    <row r="39" spans="1:9" s="35" customFormat="1" ht="16.5" customHeight="1" x14ac:dyDescent="0.25">
      <c r="B39" s="52"/>
      <c r="C39" s="52"/>
      <c r="D39" s="53" t="s">
        <v>73</v>
      </c>
      <c r="E39" s="53"/>
      <c r="F39" s="53"/>
      <c r="G39" s="52" t="s">
        <v>80</v>
      </c>
      <c r="H39" s="52"/>
      <c r="I39" s="52"/>
    </row>
  </sheetData>
  <sortState ref="A12:T54">
    <sortCondition ref="D12:D54"/>
    <sortCondition ref="C12:C54"/>
  </sortState>
  <mergeCells count="33">
    <mergeCell ref="C26:D26"/>
    <mergeCell ref="A2:D2"/>
    <mergeCell ref="E2:I2"/>
    <mergeCell ref="A3:D3"/>
    <mergeCell ref="E3:I3"/>
    <mergeCell ref="A4:D4"/>
    <mergeCell ref="E4:I4"/>
    <mergeCell ref="C23:I23"/>
    <mergeCell ref="C24:D25"/>
    <mergeCell ref="E24:F24"/>
    <mergeCell ref="G24:H24"/>
    <mergeCell ref="I24:I25"/>
    <mergeCell ref="A6:I6"/>
    <mergeCell ref="A7:I7"/>
    <mergeCell ref="A8:I8"/>
    <mergeCell ref="A10:A11"/>
    <mergeCell ref="B10:B11"/>
    <mergeCell ref="C10:D11"/>
    <mergeCell ref="E10:F10"/>
    <mergeCell ref="G10:H10"/>
    <mergeCell ref="I10:I11"/>
    <mergeCell ref="C27:D27"/>
    <mergeCell ref="C28:D28"/>
    <mergeCell ref="C29:D29"/>
    <mergeCell ref="C30:D30"/>
    <mergeCell ref="B39:C39"/>
    <mergeCell ref="D39:F39"/>
    <mergeCell ref="C31:D31"/>
    <mergeCell ref="D33:I33"/>
    <mergeCell ref="G39:I39"/>
    <mergeCell ref="B34:C34"/>
    <mergeCell ref="G34:I34"/>
    <mergeCell ref="D34:F34"/>
  </mergeCells>
  <conditionalFormatting sqref="F12:F22 H12:H22">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
  <sheetViews>
    <sheetView workbookViewId="0">
      <selection activeCell="H11" sqref="H11"/>
    </sheetView>
  </sheetViews>
  <sheetFormatPr defaultRowHeight="12.75" x14ac:dyDescent="0.2"/>
  <cols>
    <col min="1" max="1" width="6.28515625" style="93" customWidth="1"/>
    <col min="2" max="2" width="12.140625" style="107" customWidth="1"/>
    <col min="3" max="3" width="23" style="93" customWidth="1"/>
    <col min="4" max="4" width="9.85546875" style="93" customWidth="1"/>
    <col min="5" max="13" width="6.140625" style="108" customWidth="1"/>
    <col min="14" max="14" width="13.7109375" style="107" customWidth="1"/>
    <col min="15" max="221" width="9.140625" style="93"/>
    <col min="222" max="222" width="6.28515625" style="93" customWidth="1"/>
    <col min="223" max="223" width="12.140625" style="93" customWidth="1"/>
    <col min="224" max="224" width="23" style="93" customWidth="1"/>
    <col min="225" max="225" width="9.85546875" style="93" customWidth="1"/>
    <col min="226" max="226" width="12.7109375" style="93" customWidth="1"/>
    <col min="227" max="227" width="7.85546875" style="93" customWidth="1"/>
    <col min="228" max="228" width="8.140625" style="93" customWidth="1"/>
    <col min="229" max="269" width="6.140625" style="93" customWidth="1"/>
    <col min="270" max="270" width="13.7109375" style="93" customWidth="1"/>
    <col min="271" max="477" width="9.140625" style="93"/>
    <col min="478" max="478" width="6.28515625" style="93" customWidth="1"/>
    <col min="479" max="479" width="12.140625" style="93" customWidth="1"/>
    <col min="480" max="480" width="23" style="93" customWidth="1"/>
    <col min="481" max="481" width="9.85546875" style="93" customWidth="1"/>
    <col min="482" max="482" width="12.7109375" style="93" customWidth="1"/>
    <col min="483" max="483" width="7.85546875" style="93" customWidth="1"/>
    <col min="484" max="484" width="8.140625" style="93" customWidth="1"/>
    <col min="485" max="525" width="6.140625" style="93" customWidth="1"/>
    <col min="526" max="526" width="13.7109375" style="93" customWidth="1"/>
    <col min="527" max="733" width="9.140625" style="93"/>
    <col min="734" max="734" width="6.28515625" style="93" customWidth="1"/>
    <col min="735" max="735" width="12.140625" style="93" customWidth="1"/>
    <col min="736" max="736" width="23" style="93" customWidth="1"/>
    <col min="737" max="737" width="9.85546875" style="93" customWidth="1"/>
    <col min="738" max="738" width="12.7109375" style="93" customWidth="1"/>
    <col min="739" max="739" width="7.85546875" style="93" customWidth="1"/>
    <col min="740" max="740" width="8.140625" style="93" customWidth="1"/>
    <col min="741" max="781" width="6.140625" style="93" customWidth="1"/>
    <col min="782" max="782" width="13.7109375" style="93" customWidth="1"/>
    <col min="783" max="989" width="9.140625" style="93"/>
    <col min="990" max="990" width="6.28515625" style="93" customWidth="1"/>
    <col min="991" max="991" width="12.140625" style="93" customWidth="1"/>
    <col min="992" max="992" width="23" style="93" customWidth="1"/>
    <col min="993" max="993" width="9.85546875" style="93" customWidth="1"/>
    <col min="994" max="994" width="12.7109375" style="93" customWidth="1"/>
    <col min="995" max="995" width="7.85546875" style="93" customWidth="1"/>
    <col min="996" max="996" width="8.140625" style="93" customWidth="1"/>
    <col min="997" max="1037" width="6.140625" style="93" customWidth="1"/>
    <col min="1038" max="1038" width="13.7109375" style="93" customWidth="1"/>
    <col min="1039" max="1245" width="9.140625" style="93"/>
    <col min="1246" max="1246" width="6.28515625" style="93" customWidth="1"/>
    <col min="1247" max="1247" width="12.140625" style="93" customWidth="1"/>
    <col min="1248" max="1248" width="23" style="93" customWidth="1"/>
    <col min="1249" max="1249" width="9.85546875" style="93" customWidth="1"/>
    <col min="1250" max="1250" width="12.7109375" style="93" customWidth="1"/>
    <col min="1251" max="1251" width="7.85546875" style="93" customWidth="1"/>
    <col min="1252" max="1252" width="8.140625" style="93" customWidth="1"/>
    <col min="1253" max="1293" width="6.140625" style="93" customWidth="1"/>
    <col min="1294" max="1294" width="13.7109375" style="93" customWidth="1"/>
    <col min="1295" max="1501" width="9.140625" style="93"/>
    <col min="1502" max="1502" width="6.28515625" style="93" customWidth="1"/>
    <col min="1503" max="1503" width="12.140625" style="93" customWidth="1"/>
    <col min="1504" max="1504" width="23" style="93" customWidth="1"/>
    <col min="1505" max="1505" width="9.85546875" style="93" customWidth="1"/>
    <col min="1506" max="1506" width="12.7109375" style="93" customWidth="1"/>
    <col min="1507" max="1507" width="7.85546875" style="93" customWidth="1"/>
    <col min="1508" max="1508" width="8.140625" style="93" customWidth="1"/>
    <col min="1509" max="1549" width="6.140625" style="93" customWidth="1"/>
    <col min="1550" max="1550" width="13.7109375" style="93" customWidth="1"/>
    <col min="1551" max="1757" width="9.140625" style="93"/>
    <col min="1758" max="1758" width="6.28515625" style="93" customWidth="1"/>
    <col min="1759" max="1759" width="12.140625" style="93" customWidth="1"/>
    <col min="1760" max="1760" width="23" style="93" customWidth="1"/>
    <col min="1761" max="1761" width="9.85546875" style="93" customWidth="1"/>
    <col min="1762" max="1762" width="12.7109375" style="93" customWidth="1"/>
    <col min="1763" max="1763" width="7.85546875" style="93" customWidth="1"/>
    <col min="1764" max="1764" width="8.140625" style="93" customWidth="1"/>
    <col min="1765" max="1805" width="6.140625" style="93" customWidth="1"/>
    <col min="1806" max="1806" width="13.7109375" style="93" customWidth="1"/>
    <col min="1807" max="2013" width="9.140625" style="93"/>
    <col min="2014" max="2014" width="6.28515625" style="93" customWidth="1"/>
    <col min="2015" max="2015" width="12.140625" style="93" customWidth="1"/>
    <col min="2016" max="2016" width="23" style="93" customWidth="1"/>
    <col min="2017" max="2017" width="9.85546875" style="93" customWidth="1"/>
    <col min="2018" max="2018" width="12.7109375" style="93" customWidth="1"/>
    <col min="2019" max="2019" width="7.85546875" style="93" customWidth="1"/>
    <col min="2020" max="2020" width="8.140625" style="93" customWidth="1"/>
    <col min="2021" max="2061" width="6.140625" style="93" customWidth="1"/>
    <col min="2062" max="2062" width="13.7109375" style="93" customWidth="1"/>
    <col min="2063" max="2269" width="9.140625" style="93"/>
    <col min="2270" max="2270" width="6.28515625" style="93" customWidth="1"/>
    <col min="2271" max="2271" width="12.140625" style="93" customWidth="1"/>
    <col min="2272" max="2272" width="23" style="93" customWidth="1"/>
    <col min="2273" max="2273" width="9.85546875" style="93" customWidth="1"/>
    <col min="2274" max="2274" width="12.7109375" style="93" customWidth="1"/>
    <col min="2275" max="2275" width="7.85546875" style="93" customWidth="1"/>
    <col min="2276" max="2276" width="8.140625" style="93" customWidth="1"/>
    <col min="2277" max="2317" width="6.140625" style="93" customWidth="1"/>
    <col min="2318" max="2318" width="13.7109375" style="93" customWidth="1"/>
    <col min="2319" max="2525" width="9.140625" style="93"/>
    <col min="2526" max="2526" width="6.28515625" style="93" customWidth="1"/>
    <col min="2527" max="2527" width="12.140625" style="93" customWidth="1"/>
    <col min="2528" max="2528" width="23" style="93" customWidth="1"/>
    <col min="2529" max="2529" width="9.85546875" style="93" customWidth="1"/>
    <col min="2530" max="2530" width="12.7109375" style="93" customWidth="1"/>
    <col min="2531" max="2531" width="7.85546875" style="93" customWidth="1"/>
    <col min="2532" max="2532" width="8.140625" style="93" customWidth="1"/>
    <col min="2533" max="2573" width="6.140625" style="93" customWidth="1"/>
    <col min="2574" max="2574" width="13.7109375" style="93" customWidth="1"/>
    <col min="2575" max="2781" width="9.140625" style="93"/>
    <col min="2782" max="2782" width="6.28515625" style="93" customWidth="1"/>
    <col min="2783" max="2783" width="12.140625" style="93" customWidth="1"/>
    <col min="2784" max="2784" width="23" style="93" customWidth="1"/>
    <col min="2785" max="2785" width="9.85546875" style="93" customWidth="1"/>
    <col min="2786" max="2786" width="12.7109375" style="93" customWidth="1"/>
    <col min="2787" max="2787" width="7.85546875" style="93" customWidth="1"/>
    <col min="2788" max="2788" width="8.140625" style="93" customWidth="1"/>
    <col min="2789" max="2829" width="6.140625" style="93" customWidth="1"/>
    <col min="2830" max="2830" width="13.7109375" style="93" customWidth="1"/>
    <col min="2831" max="3037" width="9.140625" style="93"/>
    <col min="3038" max="3038" width="6.28515625" style="93" customWidth="1"/>
    <col min="3039" max="3039" width="12.140625" style="93" customWidth="1"/>
    <col min="3040" max="3040" width="23" style="93" customWidth="1"/>
    <col min="3041" max="3041" width="9.85546875" style="93" customWidth="1"/>
    <col min="3042" max="3042" width="12.7109375" style="93" customWidth="1"/>
    <col min="3043" max="3043" width="7.85546875" style="93" customWidth="1"/>
    <col min="3044" max="3044" width="8.140625" style="93" customWidth="1"/>
    <col min="3045" max="3085" width="6.140625" style="93" customWidth="1"/>
    <col min="3086" max="3086" width="13.7109375" style="93" customWidth="1"/>
    <col min="3087" max="3293" width="9.140625" style="93"/>
    <col min="3294" max="3294" width="6.28515625" style="93" customWidth="1"/>
    <col min="3295" max="3295" width="12.140625" style="93" customWidth="1"/>
    <col min="3296" max="3296" width="23" style="93" customWidth="1"/>
    <col min="3297" max="3297" width="9.85546875" style="93" customWidth="1"/>
    <col min="3298" max="3298" width="12.7109375" style="93" customWidth="1"/>
    <col min="3299" max="3299" width="7.85546875" style="93" customWidth="1"/>
    <col min="3300" max="3300" width="8.140625" style="93" customWidth="1"/>
    <col min="3301" max="3341" width="6.140625" style="93" customWidth="1"/>
    <col min="3342" max="3342" width="13.7109375" style="93" customWidth="1"/>
    <col min="3343" max="3549" width="9.140625" style="93"/>
    <col min="3550" max="3550" width="6.28515625" style="93" customWidth="1"/>
    <col min="3551" max="3551" width="12.140625" style="93" customWidth="1"/>
    <col min="3552" max="3552" width="23" style="93" customWidth="1"/>
    <col min="3553" max="3553" width="9.85546875" style="93" customWidth="1"/>
    <col min="3554" max="3554" width="12.7109375" style="93" customWidth="1"/>
    <col min="3555" max="3555" width="7.85546875" style="93" customWidth="1"/>
    <col min="3556" max="3556" width="8.140625" style="93" customWidth="1"/>
    <col min="3557" max="3597" width="6.140625" style="93" customWidth="1"/>
    <col min="3598" max="3598" width="13.7109375" style="93" customWidth="1"/>
    <col min="3599" max="3805" width="9.140625" style="93"/>
    <col min="3806" max="3806" width="6.28515625" style="93" customWidth="1"/>
    <col min="3807" max="3807" width="12.140625" style="93" customWidth="1"/>
    <col min="3808" max="3808" width="23" style="93" customWidth="1"/>
    <col min="3809" max="3809" width="9.85546875" style="93" customWidth="1"/>
    <col min="3810" max="3810" width="12.7109375" style="93" customWidth="1"/>
    <col min="3811" max="3811" width="7.85546875" style="93" customWidth="1"/>
    <col min="3812" max="3812" width="8.140625" style="93" customWidth="1"/>
    <col min="3813" max="3853" width="6.140625" style="93" customWidth="1"/>
    <col min="3854" max="3854" width="13.7109375" style="93" customWidth="1"/>
    <col min="3855" max="4061" width="9.140625" style="93"/>
    <col min="4062" max="4062" width="6.28515625" style="93" customWidth="1"/>
    <col min="4063" max="4063" width="12.140625" style="93" customWidth="1"/>
    <col min="4064" max="4064" width="23" style="93" customWidth="1"/>
    <col min="4065" max="4065" width="9.85546875" style="93" customWidth="1"/>
    <col min="4066" max="4066" width="12.7109375" style="93" customWidth="1"/>
    <col min="4067" max="4067" width="7.85546875" style="93" customWidth="1"/>
    <col min="4068" max="4068" width="8.140625" style="93" customWidth="1"/>
    <col min="4069" max="4109" width="6.140625" style="93" customWidth="1"/>
    <col min="4110" max="4110" width="13.7109375" style="93" customWidth="1"/>
    <col min="4111" max="4317" width="9.140625" style="93"/>
    <col min="4318" max="4318" width="6.28515625" style="93" customWidth="1"/>
    <col min="4319" max="4319" width="12.140625" style="93" customWidth="1"/>
    <col min="4320" max="4320" width="23" style="93" customWidth="1"/>
    <col min="4321" max="4321" width="9.85546875" style="93" customWidth="1"/>
    <col min="4322" max="4322" width="12.7109375" style="93" customWidth="1"/>
    <col min="4323" max="4323" width="7.85546875" style="93" customWidth="1"/>
    <col min="4324" max="4324" width="8.140625" style="93" customWidth="1"/>
    <col min="4325" max="4365" width="6.140625" style="93" customWidth="1"/>
    <col min="4366" max="4366" width="13.7109375" style="93" customWidth="1"/>
    <col min="4367" max="4573" width="9.140625" style="93"/>
    <col min="4574" max="4574" width="6.28515625" style="93" customWidth="1"/>
    <col min="4575" max="4575" width="12.140625" style="93" customWidth="1"/>
    <col min="4576" max="4576" width="23" style="93" customWidth="1"/>
    <col min="4577" max="4577" width="9.85546875" style="93" customWidth="1"/>
    <col min="4578" max="4578" width="12.7109375" style="93" customWidth="1"/>
    <col min="4579" max="4579" width="7.85546875" style="93" customWidth="1"/>
    <col min="4580" max="4580" width="8.140625" style="93" customWidth="1"/>
    <col min="4581" max="4621" width="6.140625" style="93" customWidth="1"/>
    <col min="4622" max="4622" width="13.7109375" style="93" customWidth="1"/>
    <col min="4623" max="4829" width="9.140625" style="93"/>
    <col min="4830" max="4830" width="6.28515625" style="93" customWidth="1"/>
    <col min="4831" max="4831" width="12.140625" style="93" customWidth="1"/>
    <col min="4832" max="4832" width="23" style="93" customWidth="1"/>
    <col min="4833" max="4833" width="9.85546875" style="93" customWidth="1"/>
    <col min="4834" max="4834" width="12.7109375" style="93" customWidth="1"/>
    <col min="4835" max="4835" width="7.85546875" style="93" customWidth="1"/>
    <col min="4836" max="4836" width="8.140625" style="93" customWidth="1"/>
    <col min="4837" max="4877" width="6.140625" style="93" customWidth="1"/>
    <col min="4878" max="4878" width="13.7109375" style="93" customWidth="1"/>
    <col min="4879" max="5085" width="9.140625" style="93"/>
    <col min="5086" max="5086" width="6.28515625" style="93" customWidth="1"/>
    <col min="5087" max="5087" width="12.140625" style="93" customWidth="1"/>
    <col min="5088" max="5088" width="23" style="93" customWidth="1"/>
    <col min="5089" max="5089" width="9.85546875" style="93" customWidth="1"/>
    <col min="5090" max="5090" width="12.7109375" style="93" customWidth="1"/>
    <col min="5091" max="5091" width="7.85546875" style="93" customWidth="1"/>
    <col min="5092" max="5092" width="8.140625" style="93" customWidth="1"/>
    <col min="5093" max="5133" width="6.140625" style="93" customWidth="1"/>
    <col min="5134" max="5134" width="13.7109375" style="93" customWidth="1"/>
    <col min="5135" max="5341" width="9.140625" style="93"/>
    <col min="5342" max="5342" width="6.28515625" style="93" customWidth="1"/>
    <col min="5343" max="5343" width="12.140625" style="93" customWidth="1"/>
    <col min="5344" max="5344" width="23" style="93" customWidth="1"/>
    <col min="5345" max="5345" width="9.85546875" style="93" customWidth="1"/>
    <col min="5346" max="5346" width="12.7109375" style="93" customWidth="1"/>
    <col min="5347" max="5347" width="7.85546875" style="93" customWidth="1"/>
    <col min="5348" max="5348" width="8.140625" style="93" customWidth="1"/>
    <col min="5349" max="5389" width="6.140625" style="93" customWidth="1"/>
    <col min="5390" max="5390" width="13.7109375" style="93" customWidth="1"/>
    <col min="5391" max="5597" width="9.140625" style="93"/>
    <col min="5598" max="5598" width="6.28515625" style="93" customWidth="1"/>
    <col min="5599" max="5599" width="12.140625" style="93" customWidth="1"/>
    <col min="5600" max="5600" width="23" style="93" customWidth="1"/>
    <col min="5601" max="5601" width="9.85546875" style="93" customWidth="1"/>
    <col min="5602" max="5602" width="12.7109375" style="93" customWidth="1"/>
    <col min="5603" max="5603" width="7.85546875" style="93" customWidth="1"/>
    <col min="5604" max="5604" width="8.140625" style="93" customWidth="1"/>
    <col min="5605" max="5645" width="6.140625" style="93" customWidth="1"/>
    <col min="5646" max="5646" width="13.7109375" style="93" customWidth="1"/>
    <col min="5647" max="5853" width="9.140625" style="93"/>
    <col min="5854" max="5854" width="6.28515625" style="93" customWidth="1"/>
    <col min="5855" max="5855" width="12.140625" style="93" customWidth="1"/>
    <col min="5856" max="5856" width="23" style="93" customWidth="1"/>
    <col min="5857" max="5857" width="9.85546875" style="93" customWidth="1"/>
    <col min="5858" max="5858" width="12.7109375" style="93" customWidth="1"/>
    <col min="5859" max="5859" width="7.85546875" style="93" customWidth="1"/>
    <col min="5860" max="5860" width="8.140625" style="93" customWidth="1"/>
    <col min="5861" max="5901" width="6.140625" style="93" customWidth="1"/>
    <col min="5902" max="5902" width="13.7109375" style="93" customWidth="1"/>
    <col min="5903" max="6109" width="9.140625" style="93"/>
    <col min="6110" max="6110" width="6.28515625" style="93" customWidth="1"/>
    <col min="6111" max="6111" width="12.140625" style="93" customWidth="1"/>
    <col min="6112" max="6112" width="23" style="93" customWidth="1"/>
    <col min="6113" max="6113" width="9.85546875" style="93" customWidth="1"/>
    <col min="6114" max="6114" width="12.7109375" style="93" customWidth="1"/>
    <col min="6115" max="6115" width="7.85546875" style="93" customWidth="1"/>
    <col min="6116" max="6116" width="8.140625" style="93" customWidth="1"/>
    <col min="6117" max="6157" width="6.140625" style="93" customWidth="1"/>
    <col min="6158" max="6158" width="13.7109375" style="93" customWidth="1"/>
    <col min="6159" max="6365" width="9.140625" style="93"/>
    <col min="6366" max="6366" width="6.28515625" style="93" customWidth="1"/>
    <col min="6367" max="6367" width="12.140625" style="93" customWidth="1"/>
    <col min="6368" max="6368" width="23" style="93" customWidth="1"/>
    <col min="6369" max="6369" width="9.85546875" style="93" customWidth="1"/>
    <col min="6370" max="6370" width="12.7109375" style="93" customWidth="1"/>
    <col min="6371" max="6371" width="7.85546875" style="93" customWidth="1"/>
    <col min="6372" max="6372" width="8.140625" style="93" customWidth="1"/>
    <col min="6373" max="6413" width="6.140625" style="93" customWidth="1"/>
    <col min="6414" max="6414" width="13.7109375" style="93" customWidth="1"/>
    <col min="6415" max="6621" width="9.140625" style="93"/>
    <col min="6622" max="6622" width="6.28515625" style="93" customWidth="1"/>
    <col min="6623" max="6623" width="12.140625" style="93" customWidth="1"/>
    <col min="6624" max="6624" width="23" style="93" customWidth="1"/>
    <col min="6625" max="6625" width="9.85546875" style="93" customWidth="1"/>
    <col min="6626" max="6626" width="12.7109375" style="93" customWidth="1"/>
    <col min="6627" max="6627" width="7.85546875" style="93" customWidth="1"/>
    <col min="6628" max="6628" width="8.140625" style="93" customWidth="1"/>
    <col min="6629" max="6669" width="6.140625" style="93" customWidth="1"/>
    <col min="6670" max="6670" width="13.7109375" style="93" customWidth="1"/>
    <col min="6671" max="6877" width="9.140625" style="93"/>
    <col min="6878" max="6878" width="6.28515625" style="93" customWidth="1"/>
    <col min="6879" max="6879" width="12.140625" style="93" customWidth="1"/>
    <col min="6880" max="6880" width="23" style="93" customWidth="1"/>
    <col min="6881" max="6881" width="9.85546875" style="93" customWidth="1"/>
    <col min="6882" max="6882" width="12.7109375" style="93" customWidth="1"/>
    <col min="6883" max="6883" width="7.85546875" style="93" customWidth="1"/>
    <col min="6884" max="6884" width="8.140625" style="93" customWidth="1"/>
    <col min="6885" max="6925" width="6.140625" style="93" customWidth="1"/>
    <col min="6926" max="6926" width="13.7109375" style="93" customWidth="1"/>
    <col min="6927" max="7133" width="9.140625" style="93"/>
    <col min="7134" max="7134" width="6.28515625" style="93" customWidth="1"/>
    <col min="7135" max="7135" width="12.140625" style="93" customWidth="1"/>
    <col min="7136" max="7136" width="23" style="93" customWidth="1"/>
    <col min="7137" max="7137" width="9.85546875" style="93" customWidth="1"/>
    <col min="7138" max="7138" width="12.7109375" style="93" customWidth="1"/>
    <col min="7139" max="7139" width="7.85546875" style="93" customWidth="1"/>
    <col min="7140" max="7140" width="8.140625" style="93" customWidth="1"/>
    <col min="7141" max="7181" width="6.140625" style="93" customWidth="1"/>
    <col min="7182" max="7182" width="13.7109375" style="93" customWidth="1"/>
    <col min="7183" max="7389" width="9.140625" style="93"/>
    <col min="7390" max="7390" width="6.28515625" style="93" customWidth="1"/>
    <col min="7391" max="7391" width="12.140625" style="93" customWidth="1"/>
    <col min="7392" max="7392" width="23" style="93" customWidth="1"/>
    <col min="7393" max="7393" width="9.85546875" style="93" customWidth="1"/>
    <col min="7394" max="7394" width="12.7109375" style="93" customWidth="1"/>
    <col min="7395" max="7395" width="7.85546875" style="93" customWidth="1"/>
    <col min="7396" max="7396" width="8.140625" style="93" customWidth="1"/>
    <col min="7397" max="7437" width="6.140625" style="93" customWidth="1"/>
    <col min="7438" max="7438" width="13.7109375" style="93" customWidth="1"/>
    <col min="7439" max="7645" width="9.140625" style="93"/>
    <col min="7646" max="7646" width="6.28515625" style="93" customWidth="1"/>
    <col min="7647" max="7647" width="12.140625" style="93" customWidth="1"/>
    <col min="7648" max="7648" width="23" style="93" customWidth="1"/>
    <col min="7649" max="7649" width="9.85546875" style="93" customWidth="1"/>
    <col min="7650" max="7650" width="12.7109375" style="93" customWidth="1"/>
    <col min="7651" max="7651" width="7.85546875" style="93" customWidth="1"/>
    <col min="7652" max="7652" width="8.140625" style="93" customWidth="1"/>
    <col min="7653" max="7693" width="6.140625" style="93" customWidth="1"/>
    <col min="7694" max="7694" width="13.7109375" style="93" customWidth="1"/>
    <col min="7695" max="7901" width="9.140625" style="93"/>
    <col min="7902" max="7902" width="6.28515625" style="93" customWidth="1"/>
    <col min="7903" max="7903" width="12.140625" style="93" customWidth="1"/>
    <col min="7904" max="7904" width="23" style="93" customWidth="1"/>
    <col min="7905" max="7905" width="9.85546875" style="93" customWidth="1"/>
    <col min="7906" max="7906" width="12.7109375" style="93" customWidth="1"/>
    <col min="7907" max="7907" width="7.85546875" style="93" customWidth="1"/>
    <col min="7908" max="7908" width="8.140625" style="93" customWidth="1"/>
    <col min="7909" max="7949" width="6.140625" style="93" customWidth="1"/>
    <col min="7950" max="7950" width="13.7109375" style="93" customWidth="1"/>
    <col min="7951" max="8157" width="9.140625" style="93"/>
    <col min="8158" max="8158" width="6.28515625" style="93" customWidth="1"/>
    <col min="8159" max="8159" width="12.140625" style="93" customWidth="1"/>
    <col min="8160" max="8160" width="23" style="93" customWidth="1"/>
    <col min="8161" max="8161" width="9.85546875" style="93" customWidth="1"/>
    <col min="8162" max="8162" width="12.7109375" style="93" customWidth="1"/>
    <col min="8163" max="8163" width="7.85546875" style="93" customWidth="1"/>
    <col min="8164" max="8164" width="8.140625" style="93" customWidth="1"/>
    <col min="8165" max="8205" width="6.140625" style="93" customWidth="1"/>
    <col min="8206" max="8206" width="13.7109375" style="93" customWidth="1"/>
    <col min="8207" max="8413" width="9.140625" style="93"/>
    <col min="8414" max="8414" width="6.28515625" style="93" customWidth="1"/>
    <col min="8415" max="8415" width="12.140625" style="93" customWidth="1"/>
    <col min="8416" max="8416" width="23" style="93" customWidth="1"/>
    <col min="8417" max="8417" width="9.85546875" style="93" customWidth="1"/>
    <col min="8418" max="8418" width="12.7109375" style="93" customWidth="1"/>
    <col min="8419" max="8419" width="7.85546875" style="93" customWidth="1"/>
    <col min="8420" max="8420" width="8.140625" style="93" customWidth="1"/>
    <col min="8421" max="8461" width="6.140625" style="93" customWidth="1"/>
    <col min="8462" max="8462" width="13.7109375" style="93" customWidth="1"/>
    <col min="8463" max="8669" width="9.140625" style="93"/>
    <col min="8670" max="8670" width="6.28515625" style="93" customWidth="1"/>
    <col min="8671" max="8671" width="12.140625" style="93" customWidth="1"/>
    <col min="8672" max="8672" width="23" style="93" customWidth="1"/>
    <col min="8673" max="8673" width="9.85546875" style="93" customWidth="1"/>
    <col min="8674" max="8674" width="12.7109375" style="93" customWidth="1"/>
    <col min="8675" max="8675" width="7.85546875" style="93" customWidth="1"/>
    <col min="8676" max="8676" width="8.140625" style="93" customWidth="1"/>
    <col min="8677" max="8717" width="6.140625" style="93" customWidth="1"/>
    <col min="8718" max="8718" width="13.7109375" style="93" customWidth="1"/>
    <col min="8719" max="8925" width="9.140625" style="93"/>
    <col min="8926" max="8926" width="6.28515625" style="93" customWidth="1"/>
    <col min="8927" max="8927" width="12.140625" style="93" customWidth="1"/>
    <col min="8928" max="8928" width="23" style="93" customWidth="1"/>
    <col min="8929" max="8929" width="9.85546875" style="93" customWidth="1"/>
    <col min="8930" max="8930" width="12.7109375" style="93" customWidth="1"/>
    <col min="8931" max="8931" width="7.85546875" style="93" customWidth="1"/>
    <col min="8932" max="8932" width="8.140625" style="93" customWidth="1"/>
    <col min="8933" max="8973" width="6.140625" style="93" customWidth="1"/>
    <col min="8974" max="8974" width="13.7109375" style="93" customWidth="1"/>
    <col min="8975" max="9181" width="9.140625" style="93"/>
    <col min="9182" max="9182" width="6.28515625" style="93" customWidth="1"/>
    <col min="9183" max="9183" width="12.140625" style="93" customWidth="1"/>
    <col min="9184" max="9184" width="23" style="93" customWidth="1"/>
    <col min="9185" max="9185" width="9.85546875" style="93" customWidth="1"/>
    <col min="9186" max="9186" width="12.7109375" style="93" customWidth="1"/>
    <col min="9187" max="9187" width="7.85546875" style="93" customWidth="1"/>
    <col min="9188" max="9188" width="8.140625" style="93" customWidth="1"/>
    <col min="9189" max="9229" width="6.140625" style="93" customWidth="1"/>
    <col min="9230" max="9230" width="13.7109375" style="93" customWidth="1"/>
    <col min="9231" max="9437" width="9.140625" style="93"/>
    <col min="9438" max="9438" width="6.28515625" style="93" customWidth="1"/>
    <col min="9439" max="9439" width="12.140625" style="93" customWidth="1"/>
    <col min="9440" max="9440" width="23" style="93" customWidth="1"/>
    <col min="9441" max="9441" width="9.85546875" style="93" customWidth="1"/>
    <col min="9442" max="9442" width="12.7109375" style="93" customWidth="1"/>
    <col min="9443" max="9443" width="7.85546875" style="93" customWidth="1"/>
    <col min="9444" max="9444" width="8.140625" style="93" customWidth="1"/>
    <col min="9445" max="9485" width="6.140625" style="93" customWidth="1"/>
    <col min="9486" max="9486" width="13.7109375" style="93" customWidth="1"/>
    <col min="9487" max="9693" width="9.140625" style="93"/>
    <col min="9694" max="9694" width="6.28515625" style="93" customWidth="1"/>
    <col min="9695" max="9695" width="12.140625" style="93" customWidth="1"/>
    <col min="9696" max="9696" width="23" style="93" customWidth="1"/>
    <col min="9697" max="9697" width="9.85546875" style="93" customWidth="1"/>
    <col min="9698" max="9698" width="12.7109375" style="93" customWidth="1"/>
    <col min="9699" max="9699" width="7.85546875" style="93" customWidth="1"/>
    <col min="9700" max="9700" width="8.140625" style="93" customWidth="1"/>
    <col min="9701" max="9741" width="6.140625" style="93" customWidth="1"/>
    <col min="9742" max="9742" width="13.7109375" style="93" customWidth="1"/>
    <col min="9743" max="9949" width="9.140625" style="93"/>
    <col min="9950" max="9950" width="6.28515625" style="93" customWidth="1"/>
    <col min="9951" max="9951" width="12.140625" style="93" customWidth="1"/>
    <col min="9952" max="9952" width="23" style="93" customWidth="1"/>
    <col min="9953" max="9953" width="9.85546875" style="93" customWidth="1"/>
    <col min="9954" max="9954" width="12.7109375" style="93" customWidth="1"/>
    <col min="9955" max="9955" width="7.85546875" style="93" customWidth="1"/>
    <col min="9956" max="9956" width="8.140625" style="93" customWidth="1"/>
    <col min="9957" max="9997" width="6.140625" style="93" customWidth="1"/>
    <col min="9998" max="9998" width="13.7109375" style="93" customWidth="1"/>
    <col min="9999" max="10205" width="9.140625" style="93"/>
    <col min="10206" max="10206" width="6.28515625" style="93" customWidth="1"/>
    <col min="10207" max="10207" width="12.140625" style="93" customWidth="1"/>
    <col min="10208" max="10208" width="23" style="93" customWidth="1"/>
    <col min="10209" max="10209" width="9.85546875" style="93" customWidth="1"/>
    <col min="10210" max="10210" width="12.7109375" style="93" customWidth="1"/>
    <col min="10211" max="10211" width="7.85546875" style="93" customWidth="1"/>
    <col min="10212" max="10212" width="8.140625" style="93" customWidth="1"/>
    <col min="10213" max="10253" width="6.140625" style="93" customWidth="1"/>
    <col min="10254" max="10254" width="13.7109375" style="93" customWidth="1"/>
    <col min="10255" max="10461" width="9.140625" style="93"/>
    <col min="10462" max="10462" width="6.28515625" style="93" customWidth="1"/>
    <col min="10463" max="10463" width="12.140625" style="93" customWidth="1"/>
    <col min="10464" max="10464" width="23" style="93" customWidth="1"/>
    <col min="10465" max="10465" width="9.85546875" style="93" customWidth="1"/>
    <col min="10466" max="10466" width="12.7109375" style="93" customWidth="1"/>
    <col min="10467" max="10467" width="7.85546875" style="93" customWidth="1"/>
    <col min="10468" max="10468" width="8.140625" style="93" customWidth="1"/>
    <col min="10469" max="10509" width="6.140625" style="93" customWidth="1"/>
    <col min="10510" max="10510" width="13.7109375" style="93" customWidth="1"/>
    <col min="10511" max="10717" width="9.140625" style="93"/>
    <col min="10718" max="10718" width="6.28515625" style="93" customWidth="1"/>
    <col min="10719" max="10719" width="12.140625" style="93" customWidth="1"/>
    <col min="10720" max="10720" width="23" style="93" customWidth="1"/>
    <col min="10721" max="10721" width="9.85546875" style="93" customWidth="1"/>
    <col min="10722" max="10722" width="12.7109375" style="93" customWidth="1"/>
    <col min="10723" max="10723" width="7.85546875" style="93" customWidth="1"/>
    <col min="10724" max="10724" width="8.140625" style="93" customWidth="1"/>
    <col min="10725" max="10765" width="6.140625" style="93" customWidth="1"/>
    <col min="10766" max="10766" width="13.7109375" style="93" customWidth="1"/>
    <col min="10767" max="10973" width="9.140625" style="93"/>
    <col min="10974" max="10974" width="6.28515625" style="93" customWidth="1"/>
    <col min="10975" max="10975" width="12.140625" style="93" customWidth="1"/>
    <col min="10976" max="10976" width="23" style="93" customWidth="1"/>
    <col min="10977" max="10977" width="9.85546875" style="93" customWidth="1"/>
    <col min="10978" max="10978" width="12.7109375" style="93" customWidth="1"/>
    <col min="10979" max="10979" width="7.85546875" style="93" customWidth="1"/>
    <col min="10980" max="10980" width="8.140625" style="93" customWidth="1"/>
    <col min="10981" max="11021" width="6.140625" style="93" customWidth="1"/>
    <col min="11022" max="11022" width="13.7109375" style="93" customWidth="1"/>
    <col min="11023" max="11229" width="9.140625" style="93"/>
    <col min="11230" max="11230" width="6.28515625" style="93" customWidth="1"/>
    <col min="11231" max="11231" width="12.140625" style="93" customWidth="1"/>
    <col min="11232" max="11232" width="23" style="93" customWidth="1"/>
    <col min="11233" max="11233" width="9.85546875" style="93" customWidth="1"/>
    <col min="11234" max="11234" width="12.7109375" style="93" customWidth="1"/>
    <col min="11235" max="11235" width="7.85546875" style="93" customWidth="1"/>
    <col min="11236" max="11236" width="8.140625" style="93" customWidth="1"/>
    <col min="11237" max="11277" width="6.140625" style="93" customWidth="1"/>
    <col min="11278" max="11278" width="13.7109375" style="93" customWidth="1"/>
    <col min="11279" max="11485" width="9.140625" style="93"/>
    <col min="11486" max="11486" width="6.28515625" style="93" customWidth="1"/>
    <col min="11487" max="11487" width="12.140625" style="93" customWidth="1"/>
    <col min="11488" max="11488" width="23" style="93" customWidth="1"/>
    <col min="11489" max="11489" width="9.85546875" style="93" customWidth="1"/>
    <col min="11490" max="11490" width="12.7109375" style="93" customWidth="1"/>
    <col min="11491" max="11491" width="7.85546875" style="93" customWidth="1"/>
    <col min="11492" max="11492" width="8.140625" style="93" customWidth="1"/>
    <col min="11493" max="11533" width="6.140625" style="93" customWidth="1"/>
    <col min="11534" max="11534" width="13.7109375" style="93" customWidth="1"/>
    <col min="11535" max="11741" width="9.140625" style="93"/>
    <col min="11742" max="11742" width="6.28515625" style="93" customWidth="1"/>
    <col min="11743" max="11743" width="12.140625" style="93" customWidth="1"/>
    <col min="11744" max="11744" width="23" style="93" customWidth="1"/>
    <col min="11745" max="11745" width="9.85546875" style="93" customWidth="1"/>
    <col min="11746" max="11746" width="12.7109375" style="93" customWidth="1"/>
    <col min="11747" max="11747" width="7.85546875" style="93" customWidth="1"/>
    <col min="11748" max="11748" width="8.140625" style="93" customWidth="1"/>
    <col min="11749" max="11789" width="6.140625" style="93" customWidth="1"/>
    <col min="11790" max="11790" width="13.7109375" style="93" customWidth="1"/>
    <col min="11791" max="11997" width="9.140625" style="93"/>
    <col min="11998" max="11998" width="6.28515625" style="93" customWidth="1"/>
    <col min="11999" max="11999" width="12.140625" style="93" customWidth="1"/>
    <col min="12000" max="12000" width="23" style="93" customWidth="1"/>
    <col min="12001" max="12001" width="9.85546875" style="93" customWidth="1"/>
    <col min="12002" max="12002" width="12.7109375" style="93" customWidth="1"/>
    <col min="12003" max="12003" width="7.85546875" style="93" customWidth="1"/>
    <col min="12004" max="12004" width="8.140625" style="93" customWidth="1"/>
    <col min="12005" max="12045" width="6.140625" style="93" customWidth="1"/>
    <col min="12046" max="12046" width="13.7109375" style="93" customWidth="1"/>
    <col min="12047" max="12253" width="9.140625" style="93"/>
    <col min="12254" max="12254" width="6.28515625" style="93" customWidth="1"/>
    <col min="12255" max="12255" width="12.140625" style="93" customWidth="1"/>
    <col min="12256" max="12256" width="23" style="93" customWidth="1"/>
    <col min="12257" max="12257" width="9.85546875" style="93" customWidth="1"/>
    <col min="12258" max="12258" width="12.7109375" style="93" customWidth="1"/>
    <col min="12259" max="12259" width="7.85546875" style="93" customWidth="1"/>
    <col min="12260" max="12260" width="8.140625" style="93" customWidth="1"/>
    <col min="12261" max="12301" width="6.140625" style="93" customWidth="1"/>
    <col min="12302" max="12302" width="13.7109375" style="93" customWidth="1"/>
    <col min="12303" max="12509" width="9.140625" style="93"/>
    <col min="12510" max="12510" width="6.28515625" style="93" customWidth="1"/>
    <col min="12511" max="12511" width="12.140625" style="93" customWidth="1"/>
    <col min="12512" max="12512" width="23" style="93" customWidth="1"/>
    <col min="12513" max="12513" width="9.85546875" style="93" customWidth="1"/>
    <col min="12514" max="12514" width="12.7109375" style="93" customWidth="1"/>
    <col min="12515" max="12515" width="7.85546875" style="93" customWidth="1"/>
    <col min="12516" max="12516" width="8.140625" style="93" customWidth="1"/>
    <col min="12517" max="12557" width="6.140625" style="93" customWidth="1"/>
    <col min="12558" max="12558" width="13.7109375" style="93" customWidth="1"/>
    <col min="12559" max="12765" width="9.140625" style="93"/>
    <col min="12766" max="12766" width="6.28515625" style="93" customWidth="1"/>
    <col min="12767" max="12767" width="12.140625" style="93" customWidth="1"/>
    <col min="12768" max="12768" width="23" style="93" customWidth="1"/>
    <col min="12769" max="12769" width="9.85546875" style="93" customWidth="1"/>
    <col min="12770" max="12770" width="12.7109375" style="93" customWidth="1"/>
    <col min="12771" max="12771" width="7.85546875" style="93" customWidth="1"/>
    <col min="12772" max="12772" width="8.140625" style="93" customWidth="1"/>
    <col min="12773" max="12813" width="6.140625" style="93" customWidth="1"/>
    <col min="12814" max="12814" width="13.7109375" style="93" customWidth="1"/>
    <col min="12815" max="13021" width="9.140625" style="93"/>
    <col min="13022" max="13022" width="6.28515625" style="93" customWidth="1"/>
    <col min="13023" max="13023" width="12.140625" style="93" customWidth="1"/>
    <col min="13024" max="13024" width="23" style="93" customWidth="1"/>
    <col min="13025" max="13025" width="9.85546875" style="93" customWidth="1"/>
    <col min="13026" max="13026" width="12.7109375" style="93" customWidth="1"/>
    <col min="13027" max="13027" width="7.85546875" style="93" customWidth="1"/>
    <col min="13028" max="13028" width="8.140625" style="93" customWidth="1"/>
    <col min="13029" max="13069" width="6.140625" style="93" customWidth="1"/>
    <col min="13070" max="13070" width="13.7109375" style="93" customWidth="1"/>
    <col min="13071" max="13277" width="9.140625" style="93"/>
    <col min="13278" max="13278" width="6.28515625" style="93" customWidth="1"/>
    <col min="13279" max="13279" width="12.140625" style="93" customWidth="1"/>
    <col min="13280" max="13280" width="23" style="93" customWidth="1"/>
    <col min="13281" max="13281" width="9.85546875" style="93" customWidth="1"/>
    <col min="13282" max="13282" width="12.7109375" style="93" customWidth="1"/>
    <col min="13283" max="13283" width="7.85546875" style="93" customWidth="1"/>
    <col min="13284" max="13284" width="8.140625" style="93" customWidth="1"/>
    <col min="13285" max="13325" width="6.140625" style="93" customWidth="1"/>
    <col min="13326" max="13326" width="13.7109375" style="93" customWidth="1"/>
    <col min="13327" max="13533" width="9.140625" style="93"/>
    <col min="13534" max="13534" width="6.28515625" style="93" customWidth="1"/>
    <col min="13535" max="13535" width="12.140625" style="93" customWidth="1"/>
    <col min="13536" max="13536" width="23" style="93" customWidth="1"/>
    <col min="13537" max="13537" width="9.85546875" style="93" customWidth="1"/>
    <col min="13538" max="13538" width="12.7109375" style="93" customWidth="1"/>
    <col min="13539" max="13539" width="7.85546875" style="93" customWidth="1"/>
    <col min="13540" max="13540" width="8.140625" style="93" customWidth="1"/>
    <col min="13541" max="13581" width="6.140625" style="93" customWidth="1"/>
    <col min="13582" max="13582" width="13.7109375" style="93" customWidth="1"/>
    <col min="13583" max="13789" width="9.140625" style="93"/>
    <col min="13790" max="13790" width="6.28515625" style="93" customWidth="1"/>
    <col min="13791" max="13791" width="12.140625" style="93" customWidth="1"/>
    <col min="13792" max="13792" width="23" style="93" customWidth="1"/>
    <col min="13793" max="13793" width="9.85546875" style="93" customWidth="1"/>
    <col min="13794" max="13794" width="12.7109375" style="93" customWidth="1"/>
    <col min="13795" max="13795" width="7.85546875" style="93" customWidth="1"/>
    <col min="13796" max="13796" width="8.140625" style="93" customWidth="1"/>
    <col min="13797" max="13837" width="6.140625" style="93" customWidth="1"/>
    <col min="13838" max="13838" width="13.7109375" style="93" customWidth="1"/>
    <col min="13839" max="14045" width="9.140625" style="93"/>
    <col min="14046" max="14046" width="6.28515625" style="93" customWidth="1"/>
    <col min="14047" max="14047" width="12.140625" style="93" customWidth="1"/>
    <col min="14048" max="14048" width="23" style="93" customWidth="1"/>
    <col min="14049" max="14049" width="9.85546875" style="93" customWidth="1"/>
    <col min="14050" max="14050" width="12.7109375" style="93" customWidth="1"/>
    <col min="14051" max="14051" width="7.85546875" style="93" customWidth="1"/>
    <col min="14052" max="14052" width="8.140625" style="93" customWidth="1"/>
    <col min="14053" max="14093" width="6.140625" style="93" customWidth="1"/>
    <col min="14094" max="14094" width="13.7109375" style="93" customWidth="1"/>
    <col min="14095" max="14301" width="9.140625" style="93"/>
    <col min="14302" max="14302" width="6.28515625" style="93" customWidth="1"/>
    <col min="14303" max="14303" width="12.140625" style="93" customWidth="1"/>
    <col min="14304" max="14304" width="23" style="93" customWidth="1"/>
    <col min="14305" max="14305" width="9.85546875" style="93" customWidth="1"/>
    <col min="14306" max="14306" width="12.7109375" style="93" customWidth="1"/>
    <col min="14307" max="14307" width="7.85546875" style="93" customWidth="1"/>
    <col min="14308" max="14308" width="8.140625" style="93" customWidth="1"/>
    <col min="14309" max="14349" width="6.140625" style="93" customWidth="1"/>
    <col min="14350" max="14350" width="13.7109375" style="93" customWidth="1"/>
    <col min="14351" max="14557" width="9.140625" style="93"/>
    <col min="14558" max="14558" width="6.28515625" style="93" customWidth="1"/>
    <col min="14559" max="14559" width="12.140625" style="93" customWidth="1"/>
    <col min="14560" max="14560" width="23" style="93" customWidth="1"/>
    <col min="14561" max="14561" width="9.85546875" style="93" customWidth="1"/>
    <col min="14562" max="14562" width="12.7109375" style="93" customWidth="1"/>
    <col min="14563" max="14563" width="7.85546875" style="93" customWidth="1"/>
    <col min="14564" max="14564" width="8.140625" style="93" customWidth="1"/>
    <col min="14565" max="14605" width="6.140625" style="93" customWidth="1"/>
    <col min="14606" max="14606" width="13.7109375" style="93" customWidth="1"/>
    <col min="14607" max="14813" width="9.140625" style="93"/>
    <col min="14814" max="14814" width="6.28515625" style="93" customWidth="1"/>
    <col min="14815" max="14815" width="12.140625" style="93" customWidth="1"/>
    <col min="14816" max="14816" width="23" style="93" customWidth="1"/>
    <col min="14817" max="14817" width="9.85546875" style="93" customWidth="1"/>
    <col min="14818" max="14818" width="12.7109375" style="93" customWidth="1"/>
    <col min="14819" max="14819" width="7.85546875" style="93" customWidth="1"/>
    <col min="14820" max="14820" width="8.140625" style="93" customWidth="1"/>
    <col min="14821" max="14861" width="6.140625" style="93" customWidth="1"/>
    <col min="14862" max="14862" width="13.7109375" style="93" customWidth="1"/>
    <col min="14863" max="15069" width="9.140625" style="93"/>
    <col min="15070" max="15070" width="6.28515625" style="93" customWidth="1"/>
    <col min="15071" max="15071" width="12.140625" style="93" customWidth="1"/>
    <col min="15072" max="15072" width="23" style="93" customWidth="1"/>
    <col min="15073" max="15073" width="9.85546875" style="93" customWidth="1"/>
    <col min="15074" max="15074" width="12.7109375" style="93" customWidth="1"/>
    <col min="15075" max="15075" width="7.85546875" style="93" customWidth="1"/>
    <col min="15076" max="15076" width="8.140625" style="93" customWidth="1"/>
    <col min="15077" max="15117" width="6.140625" style="93" customWidth="1"/>
    <col min="15118" max="15118" width="13.7109375" style="93" customWidth="1"/>
    <col min="15119" max="15325" width="9.140625" style="93"/>
    <col min="15326" max="15326" width="6.28515625" style="93" customWidth="1"/>
    <col min="15327" max="15327" width="12.140625" style="93" customWidth="1"/>
    <col min="15328" max="15328" width="23" style="93" customWidth="1"/>
    <col min="15329" max="15329" width="9.85546875" style="93" customWidth="1"/>
    <col min="15330" max="15330" width="12.7109375" style="93" customWidth="1"/>
    <col min="15331" max="15331" width="7.85546875" style="93" customWidth="1"/>
    <col min="15332" max="15332" width="8.140625" style="93" customWidth="1"/>
    <col min="15333" max="15373" width="6.140625" style="93" customWidth="1"/>
    <col min="15374" max="15374" width="13.7109375" style="93" customWidth="1"/>
    <col min="15375" max="15581" width="9.140625" style="93"/>
    <col min="15582" max="15582" width="6.28515625" style="93" customWidth="1"/>
    <col min="15583" max="15583" width="12.140625" style="93" customWidth="1"/>
    <col min="15584" max="15584" width="23" style="93" customWidth="1"/>
    <col min="15585" max="15585" width="9.85546875" style="93" customWidth="1"/>
    <col min="15586" max="15586" width="12.7109375" style="93" customWidth="1"/>
    <col min="15587" max="15587" width="7.85546875" style="93" customWidth="1"/>
    <col min="15588" max="15588" width="8.140625" style="93" customWidth="1"/>
    <col min="15589" max="15629" width="6.140625" style="93" customWidth="1"/>
    <col min="15630" max="15630" width="13.7109375" style="93" customWidth="1"/>
    <col min="15631" max="15837" width="9.140625" style="93"/>
    <col min="15838" max="15838" width="6.28515625" style="93" customWidth="1"/>
    <col min="15839" max="15839" width="12.140625" style="93" customWidth="1"/>
    <col min="15840" max="15840" width="23" style="93" customWidth="1"/>
    <col min="15841" max="15841" width="9.85546875" style="93" customWidth="1"/>
    <col min="15842" max="15842" width="12.7109375" style="93" customWidth="1"/>
    <col min="15843" max="15843" width="7.85546875" style="93" customWidth="1"/>
    <col min="15844" max="15844" width="8.140625" style="93" customWidth="1"/>
    <col min="15845" max="15885" width="6.140625" style="93" customWidth="1"/>
    <col min="15886" max="15886" width="13.7109375" style="93" customWidth="1"/>
    <col min="15887" max="16093" width="9.140625" style="93"/>
    <col min="16094" max="16094" width="6.28515625" style="93" customWidth="1"/>
    <col min="16095" max="16095" width="12.140625" style="93" customWidth="1"/>
    <col min="16096" max="16096" width="23" style="93" customWidth="1"/>
    <col min="16097" max="16097" width="9.85546875" style="93" customWidth="1"/>
    <col min="16098" max="16098" width="12.7109375" style="93" customWidth="1"/>
    <col min="16099" max="16099" width="7.85546875" style="93" customWidth="1"/>
    <col min="16100" max="16100" width="8.140625" style="93" customWidth="1"/>
    <col min="16101" max="16141" width="6.140625" style="93" customWidth="1"/>
    <col min="16142" max="16142" width="13.7109375" style="93" customWidth="1"/>
    <col min="16143" max="16384" width="9.140625" style="93"/>
  </cols>
  <sheetData>
    <row r="1" spans="1:15" ht="38.25" customHeight="1" x14ac:dyDescent="0.2">
      <c r="A1" s="92" t="s">
        <v>136</v>
      </c>
      <c r="B1" s="92"/>
      <c r="C1" s="92"/>
      <c r="D1" s="92"/>
      <c r="E1" s="92"/>
      <c r="F1" s="92"/>
      <c r="G1" s="92"/>
      <c r="H1" s="92"/>
      <c r="I1" s="92"/>
      <c r="J1" s="92"/>
      <c r="K1" s="92"/>
      <c r="L1" s="92"/>
      <c r="M1" s="92"/>
      <c r="N1" s="92"/>
    </row>
    <row r="2" spans="1:15" ht="8.25" customHeight="1" x14ac:dyDescent="0.2">
      <c r="A2" s="94"/>
      <c r="B2" s="94"/>
      <c r="C2" s="94"/>
      <c r="D2" s="94"/>
      <c r="E2" s="95"/>
      <c r="F2" s="95"/>
      <c r="G2" s="95"/>
      <c r="H2" s="95"/>
      <c r="I2" s="95"/>
      <c r="J2" s="95"/>
      <c r="K2" s="95"/>
      <c r="L2" s="95"/>
      <c r="M2" s="95"/>
      <c r="N2" s="94"/>
    </row>
    <row r="3" spans="1:15" s="100" customFormat="1" ht="26.25" customHeight="1" x14ac:dyDescent="0.2">
      <c r="A3" s="96"/>
      <c r="B3" s="96" t="s">
        <v>122</v>
      </c>
      <c r="C3" s="96" t="s">
        <v>123</v>
      </c>
      <c r="D3" s="96" t="s">
        <v>124</v>
      </c>
      <c r="E3" s="97" t="s">
        <v>125</v>
      </c>
      <c r="F3" s="97" t="s">
        <v>126</v>
      </c>
      <c r="G3" s="97" t="s">
        <v>127</v>
      </c>
      <c r="H3" s="97" t="s">
        <v>128</v>
      </c>
      <c r="I3" s="97" t="s">
        <v>129</v>
      </c>
      <c r="J3" s="97" t="s">
        <v>130</v>
      </c>
      <c r="K3" s="97" t="s">
        <v>131</v>
      </c>
      <c r="L3" s="98" t="s">
        <v>132</v>
      </c>
      <c r="M3" s="98" t="s">
        <v>133</v>
      </c>
      <c r="N3" s="96" t="s">
        <v>134</v>
      </c>
      <c r="O3" s="99"/>
    </row>
    <row r="4" spans="1:15" ht="18.75" customHeight="1" x14ac:dyDescent="0.2">
      <c r="A4" s="101"/>
      <c r="B4" s="102" t="s">
        <v>84</v>
      </c>
      <c r="C4" s="103" t="s">
        <v>85</v>
      </c>
      <c r="D4" s="103" t="s">
        <v>86</v>
      </c>
      <c r="E4" s="105"/>
      <c r="F4" s="105"/>
      <c r="G4" s="105"/>
      <c r="H4" s="105"/>
      <c r="I4" s="105"/>
      <c r="J4" s="105"/>
      <c r="K4" s="104"/>
      <c r="L4" s="104"/>
      <c r="M4" s="104" t="s">
        <v>135</v>
      </c>
      <c r="N4" s="106"/>
    </row>
    <row r="5" spans="1:15" ht="18.75" customHeight="1" x14ac:dyDescent="0.2">
      <c r="A5" s="101"/>
      <c r="B5" s="102" t="s">
        <v>87</v>
      </c>
      <c r="C5" s="103" t="s">
        <v>88</v>
      </c>
      <c r="D5" s="103" t="s">
        <v>89</v>
      </c>
      <c r="E5" s="105"/>
      <c r="F5" s="105"/>
      <c r="G5" s="105"/>
      <c r="H5" s="105"/>
      <c r="I5" s="105"/>
      <c r="J5" s="105"/>
      <c r="K5" s="104" t="s">
        <v>135</v>
      </c>
      <c r="L5" s="104"/>
      <c r="M5" s="104" t="s">
        <v>135</v>
      </c>
      <c r="N5" s="106"/>
    </row>
    <row r="6" spans="1:15" ht="18.75" customHeight="1" x14ac:dyDescent="0.2">
      <c r="A6" s="101"/>
      <c r="B6" s="102" t="s">
        <v>90</v>
      </c>
      <c r="C6" s="103" t="s">
        <v>91</v>
      </c>
      <c r="D6" s="103" t="s">
        <v>92</v>
      </c>
      <c r="E6" s="105"/>
      <c r="F6" s="105"/>
      <c r="G6" s="105" t="s">
        <v>135</v>
      </c>
      <c r="H6" s="105"/>
      <c r="I6" s="105"/>
      <c r="J6" s="105"/>
      <c r="K6" s="104"/>
      <c r="L6" s="104"/>
      <c r="M6" s="104" t="s">
        <v>135</v>
      </c>
      <c r="N6" s="106"/>
    </row>
    <row r="7" spans="1:15" ht="18.75" customHeight="1" x14ac:dyDescent="0.2">
      <c r="A7" s="101"/>
      <c r="B7" s="102" t="s">
        <v>93</v>
      </c>
      <c r="C7" s="103" t="s">
        <v>94</v>
      </c>
      <c r="D7" s="103" t="s">
        <v>95</v>
      </c>
      <c r="E7" s="105"/>
      <c r="F7" s="105" t="s">
        <v>135</v>
      </c>
      <c r="G7" s="105"/>
      <c r="H7" s="105"/>
      <c r="I7" s="105" t="s">
        <v>135</v>
      </c>
      <c r="J7" s="105" t="s">
        <v>135</v>
      </c>
      <c r="K7" s="104" t="s">
        <v>135</v>
      </c>
      <c r="L7" s="104" t="s">
        <v>135</v>
      </c>
      <c r="M7" s="104" t="s">
        <v>135</v>
      </c>
      <c r="N7" s="106"/>
    </row>
    <row r="8" spans="1:15" ht="18.75" customHeight="1" x14ac:dyDescent="0.2">
      <c r="A8" s="101"/>
      <c r="B8" s="102" t="s">
        <v>96</v>
      </c>
      <c r="C8" s="103" t="s">
        <v>97</v>
      </c>
      <c r="D8" s="103" t="s">
        <v>98</v>
      </c>
      <c r="E8" s="105"/>
      <c r="F8" s="105" t="s">
        <v>135</v>
      </c>
      <c r="G8" s="105" t="s">
        <v>135</v>
      </c>
      <c r="H8" s="105" t="s">
        <v>135</v>
      </c>
      <c r="I8" s="105" t="s">
        <v>135</v>
      </c>
      <c r="J8" s="105" t="s">
        <v>135</v>
      </c>
      <c r="K8" s="104"/>
      <c r="L8" s="104" t="s">
        <v>135</v>
      </c>
      <c r="M8" s="104" t="s">
        <v>135</v>
      </c>
      <c r="N8" s="106"/>
    </row>
    <row r="9" spans="1:15" ht="18.75" customHeight="1" x14ac:dyDescent="0.2">
      <c r="A9" s="101"/>
      <c r="B9" s="102" t="s">
        <v>99</v>
      </c>
      <c r="C9" s="103" t="s">
        <v>100</v>
      </c>
      <c r="D9" s="103" t="s">
        <v>101</v>
      </c>
      <c r="E9" s="105"/>
      <c r="F9" s="105"/>
      <c r="G9" s="105"/>
      <c r="H9" s="105"/>
      <c r="I9" s="105"/>
      <c r="J9" s="105"/>
      <c r="K9" s="104"/>
      <c r="L9" s="104"/>
      <c r="M9" s="104"/>
      <c r="N9" s="106"/>
    </row>
    <row r="10" spans="1:15" ht="18.75" customHeight="1" x14ac:dyDescent="0.2">
      <c r="A10" s="101"/>
      <c r="B10" s="102" t="s">
        <v>102</v>
      </c>
      <c r="C10" s="103" t="s">
        <v>103</v>
      </c>
      <c r="D10" s="103" t="s">
        <v>104</v>
      </c>
      <c r="E10" s="105" t="s">
        <v>135</v>
      </c>
      <c r="F10" s="105" t="s">
        <v>135</v>
      </c>
      <c r="G10" s="105" t="s">
        <v>135</v>
      </c>
      <c r="H10" s="105"/>
      <c r="I10" s="105" t="s">
        <v>135</v>
      </c>
      <c r="J10" s="105"/>
      <c r="K10" s="104" t="s">
        <v>135</v>
      </c>
      <c r="L10" s="104"/>
      <c r="M10" s="104" t="s">
        <v>135</v>
      </c>
      <c r="N10" s="106"/>
    </row>
    <row r="11" spans="1:15" ht="18.75" customHeight="1" x14ac:dyDescent="0.2">
      <c r="A11" s="101"/>
      <c r="B11" s="102" t="s">
        <v>105</v>
      </c>
      <c r="C11" s="103" t="s">
        <v>106</v>
      </c>
      <c r="D11" s="103" t="s">
        <v>107</v>
      </c>
      <c r="E11" s="105"/>
      <c r="F11" s="105"/>
      <c r="G11" s="105"/>
      <c r="H11" s="105"/>
      <c r="I11" s="105"/>
      <c r="J11" s="105"/>
      <c r="K11" s="104"/>
      <c r="L11" s="104"/>
      <c r="M11" s="104"/>
      <c r="N11" s="106"/>
    </row>
    <row r="12" spans="1:15" ht="18.75" customHeight="1" x14ac:dyDescent="0.2">
      <c r="A12" s="101"/>
      <c r="B12" s="102" t="s">
        <v>108</v>
      </c>
      <c r="C12" s="103" t="s">
        <v>109</v>
      </c>
      <c r="D12" s="103" t="s">
        <v>110</v>
      </c>
      <c r="E12" s="105"/>
      <c r="F12" s="105"/>
      <c r="G12" s="105"/>
      <c r="H12" s="105"/>
      <c r="I12" s="105"/>
      <c r="J12" s="105"/>
      <c r="K12" s="104"/>
      <c r="L12" s="104"/>
      <c r="M12" s="104"/>
      <c r="N12" s="106"/>
    </row>
    <row r="13" spans="1:15" ht="18.75" customHeight="1" x14ac:dyDescent="0.2">
      <c r="A13" s="101"/>
      <c r="B13" s="102" t="s">
        <v>111</v>
      </c>
      <c r="C13" s="103" t="s">
        <v>112</v>
      </c>
      <c r="D13" s="103" t="s">
        <v>113</v>
      </c>
      <c r="E13" s="105"/>
      <c r="F13" s="105"/>
      <c r="G13" s="105" t="s">
        <v>135</v>
      </c>
      <c r="H13" s="105"/>
      <c r="I13" s="105"/>
      <c r="J13" s="105"/>
      <c r="K13" s="104"/>
      <c r="L13" s="104"/>
      <c r="M13" s="104" t="s">
        <v>135</v>
      </c>
      <c r="N13" s="106"/>
    </row>
    <row r="14" spans="1:15" ht="18.75" customHeight="1" x14ac:dyDescent="0.2">
      <c r="A14" s="101"/>
      <c r="B14" s="102" t="s">
        <v>114</v>
      </c>
      <c r="C14" s="103" t="s">
        <v>115</v>
      </c>
      <c r="D14" s="103" t="s">
        <v>116</v>
      </c>
      <c r="E14" s="105"/>
      <c r="F14" s="105"/>
      <c r="G14" s="105"/>
      <c r="H14" s="105"/>
      <c r="I14" s="105"/>
      <c r="J14" s="105" t="s">
        <v>135</v>
      </c>
      <c r="K14" s="104"/>
      <c r="L14" s="104"/>
      <c r="M14" s="104" t="s">
        <v>135</v>
      </c>
      <c r="N14" s="106"/>
    </row>
  </sheetData>
  <mergeCells count="1">
    <mergeCell ref="A1:N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opLeftCell="A31" zoomScaleNormal="100" workbookViewId="0">
      <selection activeCell="J53" sqref="J53"/>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71</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82</v>
      </c>
      <c r="D7" s="49" t="s">
        <v>78</v>
      </c>
      <c r="F7" s="50" t="s">
        <v>79</v>
      </c>
      <c r="H7" s="49"/>
    </row>
    <row r="8" spans="1:9" s="1" customFormat="1" ht="8.25" customHeight="1" x14ac:dyDescent="0.25">
      <c r="D8" s="14"/>
      <c r="E8" s="14"/>
      <c r="F8" s="14"/>
      <c r="G8" s="14"/>
      <c r="H8" s="14"/>
    </row>
    <row r="9" spans="1:9" ht="21.75" customHeight="1" x14ac:dyDescent="0.25">
      <c r="A9" s="16" t="s">
        <v>5</v>
      </c>
      <c r="B9" s="15" t="s">
        <v>74</v>
      </c>
    </row>
    <row r="10" spans="1:9" ht="21.75" customHeight="1" x14ac:dyDescent="0.25">
      <c r="A10" s="16" t="s">
        <v>6</v>
      </c>
      <c r="B10" s="88" t="s">
        <v>64</v>
      </c>
      <c r="C10" s="88"/>
      <c r="D10" s="88"/>
      <c r="E10" s="88"/>
      <c r="F10" s="88"/>
    </row>
    <row r="11" spans="1:9" ht="21.75" customHeight="1" x14ac:dyDescent="0.25">
      <c r="A11" s="16" t="s">
        <v>7</v>
      </c>
      <c r="B11" s="1" t="s">
        <v>8</v>
      </c>
    </row>
    <row r="12" spans="1:9" ht="22.5" customHeight="1" x14ac:dyDescent="0.25">
      <c r="A12" s="16"/>
      <c r="B12" s="15" t="s">
        <v>81</v>
      </c>
    </row>
    <row r="13" spans="1:9" ht="22.5" customHeight="1" x14ac:dyDescent="0.25">
      <c r="A13" s="16"/>
      <c r="B13" s="15" t="s">
        <v>118</v>
      </c>
    </row>
    <row r="14" spans="1:9" ht="22.5" customHeight="1" x14ac:dyDescent="0.25">
      <c r="A14" s="16"/>
      <c r="B14" s="15" t="s">
        <v>83</v>
      </c>
      <c r="H14" s="17" t="s">
        <v>65</v>
      </c>
    </row>
    <row r="15" spans="1:9" ht="22.5" customHeight="1" x14ac:dyDescent="0.25">
      <c r="A15" s="16"/>
      <c r="B15" s="15" t="s">
        <v>70</v>
      </c>
      <c r="D15" s="27"/>
      <c r="E15" s="27"/>
      <c r="F15" s="27"/>
      <c r="G15" s="27"/>
      <c r="H15" s="27"/>
    </row>
    <row r="16" spans="1:9" ht="28.5" customHeight="1" x14ac:dyDescent="0.25">
      <c r="A16" s="16"/>
      <c r="B16" s="87" t="s">
        <v>68</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63</v>
      </c>
      <c r="I21" s="81"/>
    </row>
    <row r="22" spans="1:10" ht="15.75" customHeight="1" x14ac:dyDescent="0.25">
      <c r="A22" s="21" t="s">
        <v>32</v>
      </c>
      <c r="B22" s="10" t="s">
        <v>84</v>
      </c>
      <c r="C22" s="25" t="s">
        <v>85</v>
      </c>
      <c r="D22" s="26" t="s">
        <v>86</v>
      </c>
      <c r="E22" s="22"/>
      <c r="F22" s="22"/>
      <c r="G22" s="22" t="str">
        <f>IF(F22=0,"KXL",IF(F22&lt;50,"Yếu",IF(F22&lt;70,"TB",IF(F22&lt;80,"Khá",IF(F22&lt;90,"Tốt","Xuất sắc")))))</f>
        <v>KXL</v>
      </c>
      <c r="H22" s="23">
        <v>1</v>
      </c>
      <c r="I22" s="22"/>
    </row>
    <row r="23" spans="1:10" ht="15.75" customHeight="1" x14ac:dyDescent="0.25">
      <c r="A23" s="21" t="s">
        <v>33</v>
      </c>
      <c r="B23" s="10" t="s">
        <v>87</v>
      </c>
      <c r="C23" s="25" t="s">
        <v>88</v>
      </c>
      <c r="D23" s="26" t="s">
        <v>89</v>
      </c>
      <c r="E23" s="22">
        <v>100</v>
      </c>
      <c r="F23" s="22">
        <v>100</v>
      </c>
      <c r="G23" s="22" t="str">
        <f t="shared" ref="G23:G32" si="0">IF(F23=0,"KXL",IF(F23&lt;50,"Yếu",IF(F23&lt;70,"TB",IF(F23&lt;80,"Khá",IF(F23&lt;90,"Tốt","Xuất sắc")))))</f>
        <v>Xuất sắc</v>
      </c>
      <c r="H23" s="23">
        <v>1</v>
      </c>
      <c r="I23" s="22"/>
    </row>
    <row r="24" spans="1:10" ht="15.75" customHeight="1" x14ac:dyDescent="0.25">
      <c r="A24" s="21" t="s">
        <v>34</v>
      </c>
      <c r="B24" s="10" t="s">
        <v>90</v>
      </c>
      <c r="C24" s="25" t="s">
        <v>91</v>
      </c>
      <c r="D24" s="26" t="s">
        <v>92</v>
      </c>
      <c r="E24" s="22"/>
      <c r="F24" s="22"/>
      <c r="G24" s="22" t="str">
        <f t="shared" si="0"/>
        <v>KXL</v>
      </c>
      <c r="H24" s="23">
        <v>1</v>
      </c>
      <c r="I24" s="22"/>
    </row>
    <row r="25" spans="1:10" ht="15.75" customHeight="1" x14ac:dyDescent="0.25">
      <c r="A25" s="21" t="s">
        <v>35</v>
      </c>
      <c r="B25" s="10" t="s">
        <v>93</v>
      </c>
      <c r="C25" s="25" t="s">
        <v>94</v>
      </c>
      <c r="D25" s="26" t="s">
        <v>95</v>
      </c>
      <c r="E25" s="22"/>
      <c r="F25" s="22"/>
      <c r="G25" s="22" t="str">
        <f t="shared" si="0"/>
        <v>KXL</v>
      </c>
      <c r="H25" s="23">
        <v>1</v>
      </c>
      <c r="I25" s="22"/>
    </row>
    <row r="26" spans="1:10" ht="15.75" customHeight="1" x14ac:dyDescent="0.25">
      <c r="A26" s="21" t="s">
        <v>37</v>
      </c>
      <c r="B26" s="10" t="s">
        <v>96</v>
      </c>
      <c r="C26" s="25" t="s">
        <v>97</v>
      </c>
      <c r="D26" s="26" t="s">
        <v>98</v>
      </c>
      <c r="E26" s="22"/>
      <c r="F26" s="22"/>
      <c r="G26" s="22" t="str">
        <f t="shared" si="0"/>
        <v>KXL</v>
      </c>
      <c r="H26" s="23">
        <v>1</v>
      </c>
      <c r="I26" s="22"/>
    </row>
    <row r="27" spans="1:10" ht="15.75" customHeight="1" x14ac:dyDescent="0.25">
      <c r="A27" s="21" t="s">
        <v>38</v>
      </c>
      <c r="B27" s="10" t="s">
        <v>99</v>
      </c>
      <c r="C27" s="25" t="s">
        <v>100</v>
      </c>
      <c r="D27" s="26" t="s">
        <v>101</v>
      </c>
      <c r="E27" s="22"/>
      <c r="F27" s="22"/>
      <c r="G27" s="22" t="str">
        <f t="shared" si="0"/>
        <v>KXL</v>
      </c>
      <c r="H27" s="23">
        <v>1</v>
      </c>
      <c r="I27" s="22"/>
    </row>
    <row r="28" spans="1:10" ht="15.75" customHeight="1" x14ac:dyDescent="0.25">
      <c r="A28" s="21" t="s">
        <v>39</v>
      </c>
      <c r="B28" s="10" t="s">
        <v>102</v>
      </c>
      <c r="C28" s="25" t="s">
        <v>103</v>
      </c>
      <c r="D28" s="26" t="s">
        <v>104</v>
      </c>
      <c r="E28" s="22"/>
      <c r="F28" s="22"/>
      <c r="G28" s="22" t="str">
        <f t="shared" si="0"/>
        <v>KXL</v>
      </c>
      <c r="H28" s="23">
        <v>1</v>
      </c>
      <c r="I28" s="22"/>
    </row>
    <row r="29" spans="1:10" ht="15.75" customHeight="1" x14ac:dyDescent="0.25">
      <c r="A29" s="21" t="s">
        <v>40</v>
      </c>
      <c r="B29" s="10" t="s">
        <v>105</v>
      </c>
      <c r="C29" s="25" t="s">
        <v>106</v>
      </c>
      <c r="D29" s="26" t="s">
        <v>107</v>
      </c>
      <c r="E29" s="22"/>
      <c r="F29" s="22"/>
      <c r="G29" s="22" t="str">
        <f t="shared" si="0"/>
        <v>KXL</v>
      </c>
      <c r="H29" s="23">
        <v>1</v>
      </c>
      <c r="I29" s="22"/>
    </row>
    <row r="30" spans="1:10" ht="15.75" customHeight="1" x14ac:dyDescent="0.25">
      <c r="A30" s="21" t="s">
        <v>41</v>
      </c>
      <c r="B30" s="10" t="s">
        <v>108</v>
      </c>
      <c r="C30" s="25" t="s">
        <v>109</v>
      </c>
      <c r="D30" s="26" t="s">
        <v>110</v>
      </c>
      <c r="E30" s="22"/>
      <c r="F30" s="22"/>
      <c r="G30" s="22" t="str">
        <f t="shared" si="0"/>
        <v>KXL</v>
      </c>
      <c r="H30" s="23">
        <v>1</v>
      </c>
      <c r="I30" s="22"/>
    </row>
    <row r="31" spans="1:10" ht="15.75" customHeight="1" x14ac:dyDescent="0.25">
      <c r="A31" s="21" t="s">
        <v>42</v>
      </c>
      <c r="B31" s="10" t="s">
        <v>111</v>
      </c>
      <c r="C31" s="25" t="s">
        <v>112</v>
      </c>
      <c r="D31" s="26" t="s">
        <v>113</v>
      </c>
      <c r="E31" s="22"/>
      <c r="F31" s="22"/>
      <c r="G31" s="22" t="str">
        <f t="shared" si="0"/>
        <v>KXL</v>
      </c>
      <c r="H31" s="23">
        <v>1</v>
      </c>
      <c r="I31" s="22"/>
    </row>
    <row r="32" spans="1:10" ht="15.75" customHeight="1" x14ac:dyDescent="0.25">
      <c r="A32" s="21" t="s">
        <v>43</v>
      </c>
      <c r="B32" s="10" t="s">
        <v>114</v>
      </c>
      <c r="C32" s="25" t="s">
        <v>115</v>
      </c>
      <c r="D32" s="26" t="s">
        <v>116</v>
      </c>
      <c r="E32" s="22"/>
      <c r="F32" s="22"/>
      <c r="G32" s="22" t="str">
        <f t="shared" si="0"/>
        <v>KXL</v>
      </c>
      <c r="H32" s="23">
        <v>1</v>
      </c>
      <c r="I32" s="22"/>
    </row>
    <row r="33" spans="1:10" ht="10.5" customHeight="1" x14ac:dyDescent="0.25"/>
    <row r="34" spans="1:10" s="13" customFormat="1" ht="26.25" customHeight="1" x14ac:dyDescent="0.25">
      <c r="B34" s="15" t="s">
        <v>20</v>
      </c>
      <c r="D34" s="24"/>
      <c r="E34" s="24"/>
      <c r="F34" s="24"/>
      <c r="G34" s="24"/>
      <c r="H34" s="24"/>
    </row>
    <row r="35" spans="1:10" s="13" customFormat="1" ht="19.5" customHeight="1" x14ac:dyDescent="0.25">
      <c r="C35" s="36" t="s">
        <v>21</v>
      </c>
      <c r="D35" s="81" t="s">
        <v>22</v>
      </c>
      <c r="E35" s="81"/>
      <c r="F35" s="81" t="s">
        <v>23</v>
      </c>
      <c r="G35" s="81"/>
      <c r="H35" s="24"/>
    </row>
    <row r="36" spans="1:10" s="13" customFormat="1" ht="15.75" x14ac:dyDescent="0.25">
      <c r="C36" s="37" t="s">
        <v>24</v>
      </c>
      <c r="D36" s="82">
        <f>COUNTIF($G$22:$G$32,"Xuất sắc")</f>
        <v>1</v>
      </c>
      <c r="E36" s="82"/>
      <c r="F36" s="83">
        <f t="shared" ref="F36:F41" si="1">D36/$A$32</f>
        <v>9.0909090909090912E-2</v>
      </c>
      <c r="G36" s="83"/>
      <c r="H36" s="24"/>
    </row>
    <row r="37" spans="1:10" s="13" customFormat="1" ht="15.75" x14ac:dyDescent="0.25">
      <c r="C37" s="37" t="s">
        <v>25</v>
      </c>
      <c r="D37" s="82">
        <f>COUNTIF($G$22:$G$32,"Tốt")</f>
        <v>0</v>
      </c>
      <c r="E37" s="82"/>
      <c r="F37" s="83">
        <f t="shared" si="1"/>
        <v>0</v>
      </c>
      <c r="G37" s="83"/>
      <c r="H37" s="24"/>
    </row>
    <row r="38" spans="1:10" s="13" customFormat="1" ht="15.75" x14ac:dyDescent="0.25">
      <c r="C38" s="37" t="s">
        <v>26</v>
      </c>
      <c r="D38" s="82">
        <f>COUNTIF($G$22:$G$32,"Khá")</f>
        <v>0</v>
      </c>
      <c r="E38" s="82"/>
      <c r="F38" s="83">
        <f t="shared" si="1"/>
        <v>0</v>
      </c>
      <c r="G38" s="83"/>
      <c r="H38" s="24"/>
    </row>
    <row r="39" spans="1:10" s="13" customFormat="1" ht="15.75" x14ac:dyDescent="0.25">
      <c r="C39" s="37" t="s">
        <v>27</v>
      </c>
      <c r="D39" s="82">
        <f>COUNTIF($G$22:$G$32,"TB")</f>
        <v>0</v>
      </c>
      <c r="E39" s="82"/>
      <c r="F39" s="83">
        <f t="shared" si="1"/>
        <v>0</v>
      </c>
      <c r="G39" s="83"/>
      <c r="H39" s="24"/>
    </row>
    <row r="40" spans="1:10" s="13" customFormat="1" ht="15.75" x14ac:dyDescent="0.25">
      <c r="C40" s="37" t="s">
        <v>28</v>
      </c>
      <c r="D40" s="82">
        <f>COUNTIF($G$22:$G$32,"Yếu")</f>
        <v>0</v>
      </c>
      <c r="E40" s="82"/>
      <c r="F40" s="83">
        <f t="shared" si="1"/>
        <v>0</v>
      </c>
      <c r="G40" s="83"/>
      <c r="H40" s="24"/>
    </row>
    <row r="41" spans="1:10" s="13" customFormat="1" ht="15.75" x14ac:dyDescent="0.25">
      <c r="C41" s="37" t="s">
        <v>36</v>
      </c>
      <c r="D41" s="82">
        <f>COUNTIF($G$22:$G$32,"KXL")</f>
        <v>10</v>
      </c>
      <c r="E41" s="82"/>
      <c r="F41" s="83">
        <f t="shared" si="1"/>
        <v>0.90909090909090906</v>
      </c>
      <c r="G41" s="83"/>
      <c r="H41" s="24"/>
    </row>
    <row r="43" spans="1:10" ht="57" customHeight="1" x14ac:dyDescent="0.25">
      <c r="A43" s="86" t="s">
        <v>67</v>
      </c>
      <c r="B43" s="86"/>
      <c r="C43" s="86"/>
      <c r="D43" s="86"/>
      <c r="E43" s="86"/>
      <c r="F43" s="86"/>
      <c r="G43" s="86"/>
      <c r="H43" s="86"/>
      <c r="I43" s="86"/>
      <c r="J43" s="18"/>
    </row>
    <row r="45" spans="1:10" s="1" customFormat="1" x14ac:dyDescent="0.25">
      <c r="B45" s="52" t="s">
        <v>29</v>
      </c>
      <c r="C45" s="52"/>
      <c r="D45" s="52"/>
      <c r="E45" s="52"/>
      <c r="F45" s="52" t="s">
        <v>30</v>
      </c>
      <c r="G45" s="52"/>
      <c r="H45" s="52"/>
      <c r="I45" s="52"/>
    </row>
    <row r="50" spans="1:9" x14ac:dyDescent="0.25">
      <c r="B50" s="52" t="s">
        <v>119</v>
      </c>
      <c r="C50" s="52"/>
      <c r="D50" s="52"/>
      <c r="E50" s="52"/>
      <c r="F50" s="52" t="s">
        <v>80</v>
      </c>
      <c r="G50" s="52"/>
      <c r="H50" s="52"/>
      <c r="I50" s="52"/>
    </row>
    <row r="51" spans="1:9" x14ac:dyDescent="0.25">
      <c r="B51" s="17"/>
      <c r="C51" s="17"/>
      <c r="I51" s="17"/>
    </row>
    <row r="52" spans="1:9" x14ac:dyDescent="0.25">
      <c r="A52" s="79" t="s">
        <v>69</v>
      </c>
      <c r="B52" s="79"/>
      <c r="C52" s="79"/>
      <c r="D52" s="79"/>
      <c r="E52" s="79"/>
      <c r="F52" s="79"/>
      <c r="G52" s="79"/>
      <c r="H52" s="79"/>
      <c r="I52" s="79"/>
    </row>
    <row r="53" spans="1:9" ht="42" customHeight="1" x14ac:dyDescent="0.25">
      <c r="A53" s="90" t="s">
        <v>66</v>
      </c>
      <c r="B53" s="91"/>
      <c r="C53" s="91"/>
      <c r="D53" s="91"/>
      <c r="E53" s="91"/>
      <c r="F53" s="91"/>
      <c r="G53" s="91"/>
      <c r="H53" s="91"/>
      <c r="I53" s="91"/>
    </row>
    <row r="54" spans="1:9" ht="8.25" customHeight="1" x14ac:dyDescent="0.25"/>
    <row r="55" spans="1:9" x14ac:dyDescent="0.25">
      <c r="D55" s="89" t="s">
        <v>120</v>
      </c>
      <c r="E55" s="89"/>
      <c r="F55" s="89"/>
      <c r="G55" s="89"/>
      <c r="H55" s="89"/>
      <c r="I55" s="89"/>
    </row>
    <row r="56" spans="1:9" ht="20.25" customHeight="1" x14ac:dyDescent="0.25">
      <c r="F56" s="52" t="s">
        <v>31</v>
      </c>
      <c r="G56" s="52"/>
      <c r="H56" s="52"/>
    </row>
    <row r="62" spans="1:9" x14ac:dyDescent="0.25">
      <c r="F62" s="52" t="s">
        <v>72</v>
      </c>
      <c r="G62" s="52"/>
      <c r="H62" s="52"/>
    </row>
  </sheetData>
  <mergeCells count="39">
    <mergeCell ref="D55:I55"/>
    <mergeCell ref="F35:G35"/>
    <mergeCell ref="F36:G36"/>
    <mergeCell ref="F37:G37"/>
    <mergeCell ref="F38:G38"/>
    <mergeCell ref="F39:G39"/>
    <mergeCell ref="A53:I53"/>
    <mergeCell ref="A2:D2"/>
    <mergeCell ref="A3:D3"/>
    <mergeCell ref="A4:D4"/>
    <mergeCell ref="B45:E45"/>
    <mergeCell ref="E20:E21"/>
    <mergeCell ref="A43:I43"/>
    <mergeCell ref="A6:I6"/>
    <mergeCell ref="A18:I18"/>
    <mergeCell ref="A20:A21"/>
    <mergeCell ref="B20:B21"/>
    <mergeCell ref="E3:I3"/>
    <mergeCell ref="F4:I4"/>
    <mergeCell ref="B16:I16"/>
    <mergeCell ref="B10:F10"/>
    <mergeCell ref="D35:E35"/>
    <mergeCell ref="F40:G40"/>
    <mergeCell ref="F56:H56"/>
    <mergeCell ref="F62:H62"/>
    <mergeCell ref="C20:D21"/>
    <mergeCell ref="B50:E50"/>
    <mergeCell ref="F45:I45"/>
    <mergeCell ref="F50:I50"/>
    <mergeCell ref="A52:I52"/>
    <mergeCell ref="F20:H20"/>
    <mergeCell ref="I20:I21"/>
    <mergeCell ref="D36:E36"/>
    <mergeCell ref="D37:E37"/>
    <mergeCell ref="D38:E38"/>
    <mergeCell ref="D39:E39"/>
    <mergeCell ref="D40:E40"/>
    <mergeCell ref="D41:E41"/>
    <mergeCell ref="F41:G4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2026-01-10T08:27:00Z</dcterms:modified>
</cp:coreProperties>
</file>