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0" yWindow="0" windowWidth="22190" windowHeight="9000" tabRatio="842"/>
  </bookViews>
  <sheets>
    <sheet name="Mẫu 1A2 -VCQL " sheetId="24" r:id="rId1"/>
  </sheets>
  <definedNames>
    <definedName name="_xlnm._FilterDatabase" localSheetId="0" hidden="1">'Mẫu 1A2 -VCQL '!$A$12:$H$68</definedName>
    <definedName name="_xlnm.Print_Area" localSheetId="0">'Mẫu 1A2 -VCQL '!$A$1:$H$97</definedName>
    <definedName name="_xlnm.Print_Titles" localSheetId="0">'Mẫu 1A2 -VCQL '!$12:$12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1" i="24" l="1"/>
  <c r="G81" i="24"/>
  <c r="F81" i="24"/>
  <c r="E81" i="24"/>
  <c r="H80" i="24"/>
  <c r="G80" i="24"/>
  <c r="F80" i="24"/>
  <c r="E80" i="24"/>
  <c r="H79" i="24"/>
  <c r="G79" i="24"/>
  <c r="F79" i="24"/>
  <c r="E79" i="24"/>
  <c r="H78" i="24"/>
  <c r="G78" i="24"/>
  <c r="F78" i="24"/>
  <c r="E78" i="24"/>
  <c r="F68" i="24"/>
  <c r="E68" i="24"/>
  <c r="F66" i="24"/>
  <c r="E66" i="24"/>
  <c r="F48" i="24"/>
  <c r="F46" i="24"/>
  <c r="F43" i="24"/>
  <c r="F41" i="24"/>
  <c r="F39" i="24"/>
  <c r="F37" i="24"/>
  <c r="F35" i="24"/>
  <c r="F33" i="24"/>
  <c r="F32" i="24"/>
  <c r="E32" i="24"/>
  <c r="F28" i="24"/>
  <c r="E28" i="24"/>
  <c r="F25" i="24"/>
  <c r="E25" i="24"/>
  <c r="F19" i="24"/>
  <c r="E19" i="24"/>
  <c r="F15" i="24"/>
  <c r="E15" i="24"/>
  <c r="F14" i="24"/>
  <c r="E14" i="24"/>
</calcChain>
</file>

<file path=xl/sharedStrings.xml><?xml version="1.0" encoding="utf-8"?>
<sst xmlns="http://schemas.openxmlformats.org/spreadsheetml/2006/main" count="118" uniqueCount="118">
  <si>
    <t>Mẫu 1 A2</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</si>
  <si>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</si>
  <si>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</si>
  <si>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BÁO CÁO ĐÁNH GIÁ KẾT QUẢ CÔNG TÁC CỦA CÁ NHÂN
Kỳ đánh giá:  Quý  2/2026</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</si>
  <si>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</si>
  <si>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</si>
  <si>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</si>
  <si>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</si>
  <si>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</si>
  <si>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</si>
  <si>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</si>
  <si>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</si>
  <si>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</si>
  <si>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</si>
  <si>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</si>
  <si>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</si>
  <si>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</si>
  <si>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134"/>
      </rPr>
      <t>Tiêu chí 1: Ý thức tổ chức kỷ luật, phẩm chất đạo đức</t>
    </r>
    <r>
      <rPr>
        <b/>
        <i/>
        <sz val="13"/>
        <color indexed="30"/>
        <rFont val="Times New Roman"/>
        <charset val="134"/>
      </rPr>
      <t xml:space="preserve"> </t>
    </r>
    <r>
      <rPr>
        <i/>
        <sz val="13"/>
        <color indexed="30"/>
        <rFont val="Times New Roman"/>
        <charset val="134"/>
      </rPr>
      <t xml:space="preserve">(Ở từng tiêu chí </t>
    </r>
    <r>
      <rPr>
        <b/>
        <i/>
        <sz val="13"/>
        <color indexed="30"/>
        <rFont val="Times New Roman"/>
        <charset val="134"/>
      </rPr>
      <t>trừ 01 điểm/lần vi phạm</t>
    </r>
    <r>
      <rPr>
        <i/>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</si>
  <si>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</si>
  <si>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</si>
  <si>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</si>
  <si>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</si>
  <si>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</si>
  <si>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</si>
  <si>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</si>
  <si>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</si>
  <si>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</si>
  <si>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</si>
  <si>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</si>
  <si>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</si>
  <si>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</si>
  <si>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</si>
  <si>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</si>
  <si>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</si>
  <si>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</si>
  <si>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</si>
  <si>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</si>
  <si>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</si>
  <si>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rPr>
        <sz val="13"/>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</si>
  <si>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</si>
  <si>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</si>
  <si>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</si>
  <si>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</si>
  <si>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</si>
  <si>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</si>
  <si>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</si>
  <si>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</si>
  <si>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</si>
  <si>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</si>
  <si>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charset val="134"/>
      </rPr>
      <t>Tiêu chí 2: Năng lực và kỹ năng</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</si>
  <si>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</si>
  <si>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</si>
  <si>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</si>
  <si>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</si>
  <si>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</si>
  <si>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</si>
  <si>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</si>
  <si>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</si>
  <si>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</si>
  <si>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</si>
  <si>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rPr>
        <b/>
        <sz val="13"/>
        <color rgb="FF0070C0"/>
        <rFont val="Times New Roman"/>
        <charset val="134"/>
      </rPr>
      <t xml:space="preserve">Sáng tạo, cải tiến phương pháp làm việc, nâng cao hiệu quả công việc </t>
    </r>
    <r>
      <rPr>
        <i/>
        <sz val="13"/>
        <color indexed="10"/>
        <rFont val="Times New Roman"/>
        <charset val="134"/>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</si>
  <si>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</si>
  <si>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</si>
  <si>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</si>
  <si>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</si>
  <si>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</si>
  <si>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</si>
  <si>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</si>
  <si>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III</t>
  </si>
  <si>
    <r>
      <rPr>
        <b/>
        <sz val="13"/>
        <color rgb="FF0070C0"/>
        <rFont val="Times New Roman"/>
        <charset val="134"/>
      </rPr>
      <t>Tiêu chí 3: Kết quả thực hiện chức trách, nhiệm vụ được giao</t>
    </r>
  </si>
  <si>
    <r>
      <rPr>
        <b/>
        <sz val="13"/>
        <color rgb="FF0070C0"/>
        <rFont val="Times New Roman"/>
        <charset val="134"/>
      </rPr>
      <t>Tỷ lệ số lượng công việc, sản phẩm hoàn thành</t>
    </r>
    <r>
      <rPr>
        <i/>
        <sz val="13"/>
        <color indexed="10"/>
        <rFont val="Times New Roman"/>
        <charset val="134"/>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</si>
  <si>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</si>
  <si>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</si>
  <si>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</si>
  <si>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</si>
  <si>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charset val="134"/>
      </rPr>
      <t>Tỷ lệ công việc, sản phẩm bảo đảm tiến độ</t>
    </r>
    <r>
      <rPr>
        <i/>
        <sz val="13"/>
        <color indexed="10"/>
        <rFont val="Times New Roman"/>
        <charset val="134"/>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</si>
  <si>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</si>
  <si>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</si>
  <si>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</si>
  <si>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</si>
  <si>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charset val="134"/>
      </rPr>
      <t xml:space="preserve">Tỷ lệ công việc, sản phẩm bảo đảm chất lượng </t>
    </r>
    <r>
      <rPr>
        <i/>
        <sz val="13"/>
        <color indexed="10"/>
        <rFont val="Times New Roman"/>
        <charset val="134"/>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</si>
  <si>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</si>
  <si>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</si>
  <si>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</si>
  <si>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</si>
  <si>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</si>
  <si>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</si>
  <si>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</si>
  <si>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</si>
  <si>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indexed="8"/>
        <rFont val="Times New Roman"/>
        <charset val="134"/>
      </rPr>
      <t xml:space="preserve">TỔNG SỐ ĐIỂM CHÍNH THỨC (*)
</t>
    </r>
    <r>
      <rPr>
        <b/>
        <sz val="12"/>
        <color indexed="8"/>
        <rFont val="Times New Roman"/>
        <charset val="134"/>
      </rPr>
      <t>(</t>
    </r>
    <r>
      <rPr>
        <i/>
        <sz val="12"/>
        <color indexed="8"/>
        <rFont val="Times New Roman"/>
        <charset val="134"/>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</si>
  <si>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</si>
  <si>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</si>
  <si>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</si>
  <si>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</si>
  <si>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134"/>
      </rPr>
      <t xml:space="preserve">Kết quả phân loại
</t>
    </r>
    <r>
      <rPr>
        <i/>
        <sz val="12"/>
        <color indexed="8"/>
        <rFont val="Times New Roman"/>
        <charset val="134"/>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</si>
  <si>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</si>
  <si>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</si>
  <si>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</si>
  <si>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</si>
  <si>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</si>
  <si>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</si>
  <si>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</si>
  <si>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</si>
  <si>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</si>
  <si>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</si>
  <si>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</si>
  <si>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</si>
  <si>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12 tháng 6 năm 2026</t>
  </si>
  <si>
    <r>
      <rPr>
        <b/>
        <sz val="13"/>
        <color indexed="8"/>
        <rFont val="Times New Roman"/>
        <charset val="134"/>
      </rPr>
      <t xml:space="preserve">NGƯỜI TỰ ĐÁNH GIÁ
</t>
    </r>
    <r>
      <rPr>
        <i/>
        <sz val="13"/>
        <color indexed="8"/>
        <rFont val="Times New Roman"/>
        <charset val="134"/>
      </rPr>
      <t>(ký tên và ghi rõ họ tên)</t>
    </r>
  </si>
  <si>
    <t>Phạm Thị Thanh Thúy</t>
  </si>
  <si>
    <t>Ý KIẾN NHẬN XÉT CỦA NGƯỜI CÓ THẨM QUYỀN ĐÁNH GIÁ:</t>
  </si>
  <si>
    <t>…………………………………………………………………………………………………………………………………………………………………………………………………………………………………………………………………………………………………………………………………………………………………………………………………………………………………………………………………………………………………………………………………………………………………..</t>
  </si>
  <si>
    <t>Tp.HCM, ngày…… tháng …… năm 20…</t>
  </si>
  <si>
    <t>HIỆU TRƯỞNG</t>
  </si>
  <si>
    <r>
      <t xml:space="preserve">Họ và tên: </t>
    </r>
    <r>
      <rPr>
        <sz val="12"/>
        <color indexed="8"/>
        <rFont val="Times New Roman"/>
        <family val="1"/>
      </rPr>
      <t>PHẠM THỊ THANH THÚY</t>
    </r>
  </si>
  <si>
    <r>
      <t xml:space="preserve">Chức vụ: </t>
    </r>
    <r>
      <rPr>
        <sz val="12"/>
        <color indexed="8"/>
        <rFont val="Times New Roman"/>
        <family val="1"/>
      </rPr>
      <t>Phụ trách Tổ bộ môn</t>
    </r>
  </si>
  <si>
    <r>
      <t xml:space="preserve">Đơn vị công tác: </t>
    </r>
    <r>
      <rPr>
        <sz val="12"/>
        <color rgb="FF000000"/>
        <rFont val="Times New Roman"/>
        <family val="1"/>
      </rPr>
      <t>khoa Thời trang - Du lịch</t>
    </r>
  </si>
  <si>
    <t xml:space="preserve">Mã số CBCCVC: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</si>
</sst>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4">
    <font>
      <sz val="11"/>
      <color theme="1"/>
      <name val="Calibri"/>
      <charset val="134"/>
      <scheme val="minor"/>
    </font>
    <font>
      <b/>
      <sz val="13"/>
      <color indexed="8"/>
      <name val="Times New Roman"/>
      <charset val="134"/>
    </font>
    <font>
      <b/>
      <sz val="12"/>
      <color indexed="8"/>
      <name val="Times New Roman"/>
      <charset val="134"/>
    </font>
    <font>
      <b/>
      <sz val="9"/>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i/>
      <sz val="10"/>
      <color indexed="8"/>
      <name val="Times New Roman"/>
      <charset val="134"/>
    </font>
    <font>
      <b/>
      <sz val="13.5"/>
      <color indexed="8"/>
      <name val="Times New Roman"/>
      <charset val="134"/>
    </font>
    <font>
      <b/>
      <sz val="14"/>
      <color indexed="8"/>
      <name val="Times New Roman"/>
      <charset val="134"/>
    </font>
    <font>
      <i/>
      <sz val="9"/>
      <color indexed="8"/>
      <name val="Times New Roman"/>
      <charset val="134"/>
    </font>
    <font>
      <b/>
      <sz val="13"/>
      <color rgb="FF0070C0"/>
      <name val="Times New Roman"/>
      <charset val="134"/>
    </font>
    <font>
      <b/>
      <sz val="13"/>
      <color theme="0"/>
      <name val="Times New Roman"/>
      <charset val="134"/>
    </font>
    <font>
      <sz val="13"/>
      <name val="Times New Roman"/>
      <charset val="134"/>
    </font>
    <font>
      <b/>
      <i/>
      <sz val="13"/>
      <color rgb="FF0070C0"/>
      <name val="Times New Roman"/>
      <charset val="134"/>
    </font>
    <font>
      <b/>
      <i/>
      <sz val="13"/>
      <color theme="0"/>
      <name val="Times New Roman"/>
      <charset val="134"/>
    </font>
    <font>
      <sz val="13"/>
      <color rgb="FF0070C0"/>
      <name val="Times New Roman"/>
      <charset val="134"/>
    </font>
    <font>
      <b/>
      <sz val="13"/>
      <color rgb="FFFF0000"/>
      <name val="Times New Roman"/>
      <charset val="134"/>
    </font>
    <font>
      <b/>
      <sz val="13"/>
      <color theme="3" tint="0.39991454817346722"/>
      <name val="Times New Roman"/>
      <charset val="134"/>
    </font>
    <font>
      <sz val="13"/>
      <color rgb="FFFF0000"/>
      <name val="Times New Roman"/>
      <charset val="134"/>
    </font>
    <font>
      <sz val="13"/>
      <color theme="0"/>
      <name val="Times New Roman"/>
      <charset val="134"/>
    </font>
    <font>
      <sz val="12"/>
      <color theme="1"/>
      <name val="Times New Roman"/>
      <charset val="134"/>
    </font>
    <font>
      <b/>
      <sz val="13"/>
      <name val="Times New Roman"/>
      <charset val="134"/>
    </font>
    <font>
      <sz val="12"/>
      <name val="Times New Roman"/>
      <charset val="134"/>
    </font>
    <font>
      <i/>
      <sz val="13"/>
      <color indexed="8"/>
      <name val="Times New Roman"/>
      <charset val="134"/>
    </font>
    <font>
      <i/>
      <sz val="13"/>
      <color indexed="10"/>
      <name val="Times New Roman"/>
      <charset val="134"/>
    </font>
    <font>
      <b/>
      <i/>
      <sz val="13"/>
      <color indexed="30"/>
      <name val="Times New Roman"/>
      <charset val="134"/>
    </font>
    <font>
      <i/>
      <sz val="13"/>
      <color indexed="30"/>
      <name val="Times New Roman"/>
      <charset val="134"/>
    </font>
    <font>
      <i/>
      <sz val="13"/>
      <name val="Times New Roman"/>
      <charset val="134"/>
    </font>
    <font>
      <sz val="12"/>
      <color indexed="8"/>
      <name val="Times New Roman"/>
      <family val="1"/>
    </font>
    <font>
      <b/>
      <sz val="12"/>
      <color indexed="8"/>
      <name val="Times New Roman"/>
      <family val="1"/>
    </font>
    <font>
      <sz val="12"/>
      <color rgb="FF000000"/>
      <name val="Times New Roman"/>
      <family val="1"/>
    </font>
    <font>
      <b/>
      <sz val="12"/>
      <color rgb="FF000000"/>
      <name val="Times New Roman"/>
      <family val="1"/>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06">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1" fillId="0" borderId="1" xfId="0" applyFont="1" applyFill="1" applyBorder="1" applyAlignment="1" applyProtection="1">
      <alignment horizontal="center" vertical="center" wrapText="1"/>
    </xf>
    <xf numFmtId="0" fontId="22" fillId="0" borderId="1" xfId="0" applyFont="1" applyBorder="1" applyAlignment="1">
      <alignment horizontal="center" vertical="center" wrapText="1"/>
    </xf>
    <xf numFmtId="0" fontId="1"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5" fillId="0" borderId="0" xfId="0" applyFont="1" applyFill="1" applyAlignment="1" applyProtection="1">
      <alignment vertical="center" wrapText="1"/>
      <protection locked="0"/>
    </xf>
    <xf numFmtId="0" fontId="6" fillId="0" borderId="0" xfId="0" applyFont="1" applyFill="1" applyAlignment="1" applyProtection="1">
      <alignment vertical="center" wrapText="1"/>
      <protection locked="0"/>
    </xf>
    <xf numFmtId="0" fontId="6" fillId="0" borderId="0" xfId="0" applyFont="1" applyFill="1" applyAlignment="1" applyProtection="1">
      <alignment horizontal="left" vertical="center" wrapText="1"/>
      <protection locked="0"/>
    </xf>
    <xf numFmtId="0" fontId="1" fillId="0" borderId="0" xfId="0" applyFont="1" applyFill="1" applyAlignment="1" applyProtection="1">
      <alignment vertical="top" wrapText="1"/>
      <protection locked="0"/>
    </xf>
    <xf numFmtId="0" fontId="11"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10" fillId="0" borderId="0" xfId="0" quotePrefix="1"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1" fillId="0" borderId="2" xfId="0" quotePrefix="1" applyFont="1" applyFill="1" applyBorder="1" applyAlignment="1" applyProtection="1">
      <alignment horizontal="center" vertical="center" wrapText="1"/>
      <protection locked="0"/>
    </xf>
    <xf numFmtId="0" fontId="11" fillId="0" borderId="3"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8" fillId="0" borderId="1" xfId="0" applyFont="1" applyBorder="1" applyAlignment="1">
      <alignment horizontal="left" vertical="center" wrapText="1"/>
    </xf>
    <xf numFmtId="0" fontId="18" fillId="0" borderId="2" xfId="0" applyFont="1" applyBorder="1" applyAlignment="1">
      <alignment horizontal="left" vertical="top" wrapText="1"/>
    </xf>
    <xf numFmtId="0" fontId="18" fillId="0" borderId="3" xfId="0" applyFont="1" applyBorder="1" applyAlignment="1">
      <alignment horizontal="left" vertical="top" wrapText="1"/>
    </xf>
    <xf numFmtId="0" fontId="18" fillId="0" borderId="4" xfId="0" applyFont="1" applyBorder="1" applyAlignment="1">
      <alignment horizontal="left" vertical="top"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5"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7" fillId="0" borderId="0" xfId="0" applyFont="1" applyFill="1" applyAlignment="1" applyProtection="1">
      <alignment horizontal="right"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31" fillId="0" borderId="0" xfId="0" applyFont="1" applyFill="1" applyAlignment="1" applyProtection="1">
      <alignment horizontal="left" vertical="center" wrapText="1"/>
      <protection locked="0"/>
    </xf>
    <xf numFmtId="0" fontId="33" fillId="0" borderId="0" xfId="0" applyFont="1" applyFill="1" applyAlignment="1" applyProtection="1">
      <alignment horizontal="left" vertical="center" wrapText="1"/>
      <protection locked="0"/>
    </xf>
    <xf numFmtId="0" fontId="31" fillId="0" borderId="0" xfId="0" applyFont="1" applyFill="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728032</xdr:colOff>
      <xdr:row>2</xdr:row>
      <xdr:rowOff>28601</xdr:rowOff>
    </xdr:from>
    <xdr:to>
      <xdr:col>1</xdr:col>
      <xdr:colOff>1545608</xdr:colOff>
      <xdr:row>2</xdr:row>
      <xdr:rowOff>28602</xdr:rowOff>
    </xdr:to>
    <xdr:cxnSp macro="">
      <xdr:nvCxnSpPr>
        <xdr:cNvPr id="2" name="Straight Connector 1"/>
        <xdr:cNvCxnSpPr/>
      </xdr:nvCxnSpPr>
      <xdr:spPr>
        <a:xfrm flipV="1">
          <a:off x="1109032" y="8414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787140" y="631190"/>
          <a:ext cx="2012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xdr:col>
      <xdr:colOff>480060</xdr:colOff>
      <xdr:row>83</xdr:row>
      <xdr:rowOff>415290</xdr:rowOff>
    </xdr:from>
    <xdr:to>
      <xdr:col>6</xdr:col>
      <xdr:colOff>146050</xdr:colOff>
      <xdr:row>87</xdr:row>
      <xdr:rowOff>113665</xdr:rowOff>
    </xdr:to>
    <xdr:pic>
      <xdr:nvPicPr>
        <xdr:cNvPr id="4" name="Picture 3" descr="z7902660384685_213ae600031f11463dc1c540ec828d61 (4)"/>
        <xdr:cNvPicPr>
          <a:picLocks noChangeAspect="1"/>
        </xdr:cNvPicPr>
      </xdr:nvPicPr>
      <xdr:blipFill>
        <a:blip xmlns:r="http://schemas.openxmlformats.org/officeDocument/2006/relationships" r:embed="rId1"/>
        <a:stretch>
          <a:fillRect/>
        </a:stretch>
      </xdr:blipFill>
      <xdr:spPr>
        <a:xfrm>
          <a:off x="3385185" y="51955065"/>
          <a:ext cx="1847215" cy="746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abSelected="1" workbookViewId="0">
      <selection activeCell="B10" sqref="B10"/>
    </sheetView>
  </sheetViews>
  <sheetFormatPr defaultColWidth="9.1796875" defaultRowHeight="15.5"/>
  <cols>
    <col min="1" max="1" width="5.453125" style="7" customWidth="1"/>
    <col min="2" max="2" width="27.1796875" style="8" customWidth="1"/>
    <col min="3" max="3" width="11" style="7" customWidth="1"/>
    <col min="4" max="4" width="10.54296875" style="7" customWidth="1"/>
    <col min="5" max="5" width="11.54296875" style="7" customWidth="1"/>
    <col min="6" max="6" width="10.54296875" style="7" customWidth="1"/>
    <col min="7" max="8" width="10.1796875" style="7" customWidth="1"/>
    <col min="9" max="9" width="2.54296875" style="7" customWidth="1"/>
    <col min="10" max="10" width="9.1796875" style="7"/>
    <col min="11" max="11" width="34.81640625" style="7" customWidth="1"/>
    <col min="12" max="16384" width="9.1796875" style="7"/>
  </cols>
  <sheetData>
    <row r="1" spans="1:8">
      <c r="H1" s="9" t="s">
        <v>0</v>
      </c>
    </row>
    <row r="2" spans="1:8" s="1" customFormat="1" ht="48.75" customHeight="1">
      <c r="A2" s="46" t="s">
        <v>1</v>
      </c>
      <c r="B2" s="46"/>
      <c r="C2" s="46"/>
      <c r="D2" s="46" t="s">
        <v>2</v>
      </c>
      <c r="E2" s="46"/>
      <c r="F2" s="46"/>
      <c r="G2" s="46"/>
      <c r="H2" s="46"/>
    </row>
    <row r="3" spans="1:8" s="1" customFormat="1" ht="8.25" customHeight="1">
      <c r="A3" s="47"/>
      <c r="B3" s="47"/>
      <c r="D3" s="10"/>
      <c r="E3" s="10"/>
      <c r="F3" s="10"/>
      <c r="G3" s="10"/>
      <c r="H3" s="10"/>
    </row>
    <row r="4" spans="1:8" ht="13.9" customHeight="1">
      <c r="B4" s="7"/>
    </row>
    <row r="5" spans="1:8" ht="40" customHeight="1">
      <c r="A5" s="48" t="s">
        <v>3</v>
      </c>
      <c r="B5" s="49"/>
      <c r="C5" s="49"/>
      <c r="D5" s="49"/>
      <c r="E5" s="49"/>
      <c r="F5" s="49"/>
      <c r="G5" s="49"/>
      <c r="H5" s="49"/>
    </row>
    <row r="6" spans="1:8" ht="12" customHeight="1"/>
    <row r="7" spans="1:8" s="2" customFormat="1" ht="25.15" customHeight="1">
      <c r="B7" s="103" t="s">
        <v>114</v>
      </c>
      <c r="C7" s="50"/>
      <c r="D7" s="50"/>
      <c r="E7" s="50"/>
      <c r="F7" s="50"/>
      <c r="G7" s="50"/>
      <c r="H7" s="50"/>
    </row>
    <row r="8" spans="1:8" s="2" customFormat="1" ht="20.149999999999999" customHeight="1">
      <c r="B8" s="103" t="s">
        <v>115</v>
      </c>
      <c r="C8" s="50"/>
      <c r="D8" s="50"/>
      <c r="E8" s="50"/>
      <c r="F8" s="50"/>
      <c r="G8" s="50"/>
      <c r="H8" s="50"/>
    </row>
    <row r="9" spans="1:8" s="2" customFormat="1" ht="20.149999999999999" customHeight="1">
      <c r="B9" s="104" t="s">
        <v>116</v>
      </c>
      <c r="C9" s="50"/>
      <c r="D9" s="50"/>
      <c r="E9" s="50"/>
      <c r="F9" s="50"/>
      <c r="G9" s="50"/>
      <c r="H9" s="50"/>
    </row>
    <row r="10" spans="1:8" s="2" customFormat="1" ht="20.149999999999999" customHeight="1">
      <c r="B10" s="105" t="s">
        <v>117</v>
      </c>
      <c r="C10" s="11"/>
      <c r="D10" s="11"/>
      <c r="E10" s="11"/>
      <c r="F10" s="11"/>
      <c r="G10" s="11"/>
      <c r="H10" s="11"/>
    </row>
    <row r="11" spans="1:8" s="2" customFormat="1" ht="20.149999999999999" customHeight="1">
      <c r="B11" s="11"/>
      <c r="C11" s="11"/>
    </row>
    <row r="12" spans="1:8" s="1" customFormat="1" ht="54.75" customHeight="1">
      <c r="A12" s="12" t="s">
        <v>4</v>
      </c>
      <c r="B12" s="51" t="s">
        <v>5</v>
      </c>
      <c r="C12" s="51"/>
      <c r="D12" s="51"/>
      <c r="E12" s="12" t="s">
        <v>6</v>
      </c>
      <c r="F12" s="13" t="s">
        <v>7</v>
      </c>
      <c r="G12" s="13" t="s">
        <v>8</v>
      </c>
      <c r="H12" s="12" t="s">
        <v>9</v>
      </c>
    </row>
    <row r="13" spans="1:8" s="3" customFormat="1" ht="16.5" customHeight="1">
      <c r="A13" s="45" t="s">
        <v>10</v>
      </c>
      <c r="B13" s="52" t="s">
        <v>11</v>
      </c>
      <c r="C13" s="53"/>
      <c r="D13" s="54"/>
      <c r="E13" s="45" t="s">
        <v>12</v>
      </c>
      <c r="F13" s="45" t="s">
        <v>13</v>
      </c>
      <c r="G13" s="45" t="s">
        <v>14</v>
      </c>
      <c r="H13" s="45" t="s">
        <v>15</v>
      </c>
    </row>
    <row r="14" spans="1:8" s="1" customFormat="1" ht="89.25" customHeight="1">
      <c r="A14" s="12" t="s">
        <v>16</v>
      </c>
      <c r="B14" s="55" t="s">
        <v>17</v>
      </c>
      <c r="C14" s="55"/>
      <c r="D14" s="55"/>
      <c r="E14" s="14">
        <f>E15+E19+E25+E28</f>
        <v>20</v>
      </c>
      <c r="F14" s="15">
        <f>ROUND(F15+F19+F25+F28,1)</f>
        <v>20</v>
      </c>
      <c r="G14" s="16"/>
      <c r="H14" s="12"/>
    </row>
    <row r="15" spans="1:8" s="4" customFormat="1" ht="24" customHeight="1">
      <c r="A15" s="17">
        <v>1</v>
      </c>
      <c r="B15" s="55" t="s">
        <v>18</v>
      </c>
      <c r="C15" s="55"/>
      <c r="D15" s="55"/>
      <c r="E15" s="14">
        <f>5-(E16+E17+E18)</f>
        <v>5</v>
      </c>
      <c r="F15" s="15">
        <f>ROUND(5-(F16+F17+F18),1)</f>
        <v>5</v>
      </c>
      <c r="G15" s="16"/>
      <c r="H15" s="17"/>
    </row>
    <row r="16" spans="1:8" s="4" customFormat="1" ht="119.25" customHeight="1">
      <c r="A16" s="17" t="s">
        <v>19</v>
      </c>
      <c r="B16" s="56" t="s">
        <v>20</v>
      </c>
      <c r="C16" s="57"/>
      <c r="D16" s="58"/>
      <c r="E16" s="18"/>
      <c r="F16" s="19"/>
      <c r="G16" s="16"/>
      <c r="H16" s="17"/>
    </row>
    <row r="17" spans="1:8" s="5" customFormat="1" ht="67.75" customHeight="1">
      <c r="A17" s="17" t="s">
        <v>21</v>
      </c>
      <c r="B17" s="56" t="s">
        <v>22</v>
      </c>
      <c r="C17" s="57"/>
      <c r="D17" s="58"/>
      <c r="E17" s="18"/>
      <c r="F17" s="19"/>
      <c r="G17" s="16"/>
      <c r="H17" s="20"/>
    </row>
    <row r="18" spans="1:8" s="5" customFormat="1" ht="85.5" customHeight="1">
      <c r="A18" s="17" t="s">
        <v>23</v>
      </c>
      <c r="B18" s="56" t="s">
        <v>24</v>
      </c>
      <c r="C18" s="57"/>
      <c r="D18" s="58"/>
      <c r="E18" s="18"/>
      <c r="F18" s="19"/>
      <c r="G18" s="16"/>
      <c r="H18" s="20"/>
    </row>
    <row r="19" spans="1:8" s="5" customFormat="1" ht="47.65" customHeight="1">
      <c r="A19" s="17">
        <v>2</v>
      </c>
      <c r="B19" s="59" t="s">
        <v>25</v>
      </c>
      <c r="C19" s="60"/>
      <c r="D19" s="61"/>
      <c r="E19" s="14">
        <f>6-(E20+E21+E22+E23+E24)</f>
        <v>6</v>
      </c>
      <c r="F19" s="15">
        <f>ROUND(6-(F20+F21+F22+F23+F24),1)</f>
        <v>6</v>
      </c>
      <c r="G19" s="16"/>
      <c r="H19" s="21"/>
    </row>
    <row r="20" spans="1:8" s="5" customFormat="1" ht="39.75" customHeight="1">
      <c r="A20" s="22" t="s">
        <v>26</v>
      </c>
      <c r="B20" s="56" t="s">
        <v>27</v>
      </c>
      <c r="C20" s="57"/>
      <c r="D20" s="58"/>
      <c r="E20" s="23"/>
      <c r="F20" s="19"/>
      <c r="G20" s="16"/>
      <c r="H20" s="20"/>
    </row>
    <row r="21" spans="1:8" s="5" customFormat="1" ht="48.75" customHeight="1">
      <c r="A21" s="22" t="s">
        <v>28</v>
      </c>
      <c r="B21" s="56" t="s">
        <v>29</v>
      </c>
      <c r="C21" s="57"/>
      <c r="D21" s="58"/>
      <c r="E21" s="23"/>
      <c r="F21" s="19"/>
      <c r="G21" s="16"/>
      <c r="H21" s="20"/>
    </row>
    <row r="22" spans="1:8" s="5" customFormat="1" ht="52.5" customHeight="1">
      <c r="A22" s="17" t="s">
        <v>30</v>
      </c>
      <c r="B22" s="56" t="s">
        <v>31</v>
      </c>
      <c r="C22" s="57"/>
      <c r="D22" s="58"/>
      <c r="E22" s="18"/>
      <c r="F22" s="19"/>
      <c r="G22" s="16"/>
      <c r="H22" s="20"/>
    </row>
    <row r="23" spans="1:8" s="5" customFormat="1" ht="70.5" customHeight="1">
      <c r="A23" s="17" t="s">
        <v>32</v>
      </c>
      <c r="B23" s="56" t="s">
        <v>33</v>
      </c>
      <c r="C23" s="57"/>
      <c r="D23" s="58"/>
      <c r="E23" s="18"/>
      <c r="F23" s="19"/>
      <c r="G23" s="16"/>
      <c r="H23" s="20"/>
    </row>
    <row r="24" spans="1:8" s="5" customFormat="1" ht="37.5" customHeight="1">
      <c r="A24" s="17" t="s">
        <v>34</v>
      </c>
      <c r="B24" s="56" t="s">
        <v>35</v>
      </c>
      <c r="C24" s="57"/>
      <c r="D24" s="58"/>
      <c r="E24" s="18"/>
      <c r="F24" s="19"/>
      <c r="G24" s="16"/>
      <c r="H24" s="20"/>
    </row>
    <row r="25" spans="1:8" s="4" customFormat="1" ht="54" customHeight="1">
      <c r="A25" s="17">
        <v>3</v>
      </c>
      <c r="B25" s="59" t="s">
        <v>36</v>
      </c>
      <c r="C25" s="60"/>
      <c r="D25" s="61"/>
      <c r="E25" s="14">
        <f>5-(E26+E27)</f>
        <v>5</v>
      </c>
      <c r="F25" s="15">
        <f>ROUND(5-(F26+F27),1)</f>
        <v>5</v>
      </c>
      <c r="G25" s="16"/>
      <c r="H25" s="17"/>
    </row>
    <row r="26" spans="1:8" s="5" customFormat="1" ht="102.75" customHeight="1">
      <c r="A26" s="17" t="s">
        <v>37</v>
      </c>
      <c r="B26" s="56" t="s">
        <v>38</v>
      </c>
      <c r="C26" s="57"/>
      <c r="D26" s="58"/>
      <c r="E26" s="18"/>
      <c r="F26" s="22"/>
      <c r="G26" s="24"/>
      <c r="H26" s="20"/>
    </row>
    <row r="27" spans="1:8" s="5" customFormat="1" ht="54.75" customHeight="1">
      <c r="A27" s="17" t="s">
        <v>39</v>
      </c>
      <c r="B27" s="56" t="s">
        <v>40</v>
      </c>
      <c r="C27" s="57"/>
      <c r="D27" s="58"/>
      <c r="E27" s="18"/>
      <c r="F27" s="22"/>
      <c r="G27" s="24"/>
      <c r="H27" s="20"/>
    </row>
    <row r="28" spans="1:8" s="5" customFormat="1" ht="99" customHeight="1">
      <c r="A28" s="25">
        <v>4</v>
      </c>
      <c r="B28" s="59" t="s">
        <v>41</v>
      </c>
      <c r="C28" s="60"/>
      <c r="D28" s="61"/>
      <c r="E28" s="14">
        <f>4-(E29+E30+E31)</f>
        <v>4</v>
      </c>
      <c r="F28" s="15">
        <f>ROUND(4-(F29+F30+F31),1)</f>
        <v>4</v>
      </c>
      <c r="G28" s="16"/>
      <c r="H28" s="21"/>
    </row>
    <row r="29" spans="1:8" s="5" customFormat="1" ht="54.75" customHeight="1">
      <c r="A29" s="17" t="s">
        <v>42</v>
      </c>
      <c r="B29" s="56" t="s">
        <v>43</v>
      </c>
      <c r="C29" s="57"/>
      <c r="D29" s="58"/>
      <c r="E29" s="18"/>
      <c r="F29" s="22"/>
      <c r="G29" s="24"/>
      <c r="H29" s="20"/>
    </row>
    <row r="30" spans="1:8" s="5" customFormat="1" ht="57" customHeight="1">
      <c r="A30" s="17" t="s">
        <v>44</v>
      </c>
      <c r="B30" s="56" t="s">
        <v>45</v>
      </c>
      <c r="C30" s="57"/>
      <c r="D30" s="58"/>
      <c r="E30" s="18"/>
      <c r="F30" s="22"/>
      <c r="G30" s="24"/>
      <c r="H30" s="20"/>
    </row>
    <row r="31" spans="1:8" s="5" customFormat="1" ht="54" customHeight="1">
      <c r="A31" s="17" t="s">
        <v>46</v>
      </c>
      <c r="B31" s="56" t="s">
        <v>47</v>
      </c>
      <c r="C31" s="57"/>
      <c r="D31" s="58"/>
      <c r="E31" s="18"/>
      <c r="F31" s="22"/>
      <c r="G31" s="24"/>
      <c r="H31" s="20"/>
    </row>
    <row r="32" spans="1:8" s="1" customFormat="1" ht="27.75" customHeight="1">
      <c r="A32" s="12" t="s">
        <v>48</v>
      </c>
      <c r="B32" s="62" t="s">
        <v>49</v>
      </c>
      <c r="C32" s="63"/>
      <c r="D32" s="64"/>
      <c r="E32" s="14">
        <f>E33+E35+E37+E39+E41+E43+E46</f>
        <v>20</v>
      </c>
      <c r="F32" s="15">
        <f>ROUND(F33+F35+F37+F39+F41+F43+F46,1)</f>
        <v>17</v>
      </c>
      <c r="G32" s="16"/>
      <c r="H32" s="12"/>
    </row>
    <row r="33" spans="1:8" s="4" customFormat="1" ht="53.25" customHeight="1">
      <c r="A33" s="17">
        <v>5</v>
      </c>
      <c r="B33" s="55" t="s">
        <v>50</v>
      </c>
      <c r="C33" s="55"/>
      <c r="D33" s="55"/>
      <c r="E33" s="14">
        <v>1</v>
      </c>
      <c r="F33" s="15">
        <f>IF(F34&gt;1,"1",F34)</f>
        <v>1</v>
      </c>
      <c r="G33" s="16"/>
      <c r="H33" s="17"/>
    </row>
    <row r="34" spans="1:8" s="4" customFormat="1" ht="57" customHeight="1">
      <c r="A34" s="17"/>
      <c r="B34" s="65" t="s">
        <v>51</v>
      </c>
      <c r="C34" s="65"/>
      <c r="D34" s="65"/>
      <c r="E34" s="14"/>
      <c r="F34" s="19">
        <v>1</v>
      </c>
      <c r="G34" s="16"/>
      <c r="H34" s="17"/>
    </row>
    <row r="35" spans="1:8" s="4" customFormat="1" ht="55.5" customHeight="1">
      <c r="A35" s="17">
        <v>6</v>
      </c>
      <c r="B35" s="59" t="s">
        <v>52</v>
      </c>
      <c r="C35" s="60"/>
      <c r="D35" s="61"/>
      <c r="E35" s="14">
        <v>2</v>
      </c>
      <c r="F35" s="15">
        <f>IF(F36&gt;2,"2",F36)</f>
        <v>2</v>
      </c>
      <c r="G35" s="16"/>
      <c r="H35" s="17"/>
    </row>
    <row r="36" spans="1:8" s="4" customFormat="1" ht="60" customHeight="1">
      <c r="A36" s="17"/>
      <c r="B36" s="66" t="s">
        <v>53</v>
      </c>
      <c r="C36" s="67"/>
      <c r="D36" s="68"/>
      <c r="E36" s="14"/>
      <c r="F36" s="19">
        <v>2</v>
      </c>
      <c r="G36" s="16"/>
      <c r="H36" s="17"/>
    </row>
    <row r="37" spans="1:8" s="4" customFormat="1" ht="57" customHeight="1">
      <c r="A37" s="17">
        <v>7</v>
      </c>
      <c r="B37" s="59" t="s">
        <v>54</v>
      </c>
      <c r="C37" s="60"/>
      <c r="D37" s="61"/>
      <c r="E37" s="14">
        <v>2</v>
      </c>
      <c r="F37" s="15">
        <f>IF(F38&gt;2,"2",F38)</f>
        <v>2</v>
      </c>
      <c r="G37" s="16"/>
      <c r="H37" s="17"/>
    </row>
    <row r="38" spans="1:8" s="4" customFormat="1" ht="75.75" customHeight="1">
      <c r="A38" s="17"/>
      <c r="B38" s="56" t="s">
        <v>55</v>
      </c>
      <c r="C38" s="57"/>
      <c r="D38" s="58"/>
      <c r="E38" s="14"/>
      <c r="F38" s="19">
        <v>2</v>
      </c>
      <c r="G38" s="16"/>
      <c r="H38" s="17"/>
    </row>
    <row r="39" spans="1:8" s="4" customFormat="1" ht="58.5" customHeight="1">
      <c r="A39" s="17">
        <v>8</v>
      </c>
      <c r="B39" s="59" t="s">
        <v>56</v>
      </c>
      <c r="C39" s="60"/>
      <c r="D39" s="61"/>
      <c r="E39" s="14">
        <v>2</v>
      </c>
      <c r="F39" s="15">
        <f>IF(F40&gt;2,"2",F40)</f>
        <v>2</v>
      </c>
      <c r="G39" s="16"/>
      <c r="H39" s="17"/>
    </row>
    <row r="40" spans="1:8" s="4" customFormat="1" ht="70.5" customHeight="1">
      <c r="A40" s="17"/>
      <c r="B40" s="56" t="s">
        <v>57</v>
      </c>
      <c r="C40" s="57"/>
      <c r="D40" s="58"/>
      <c r="E40" s="14"/>
      <c r="F40" s="19">
        <v>2</v>
      </c>
      <c r="G40" s="16"/>
      <c r="H40" s="17"/>
    </row>
    <row r="41" spans="1:8" s="4" customFormat="1" ht="90" customHeight="1">
      <c r="A41" s="17">
        <v>9</v>
      </c>
      <c r="B41" s="69" t="s">
        <v>58</v>
      </c>
      <c r="C41" s="69"/>
      <c r="D41" s="69"/>
      <c r="E41" s="14">
        <v>5</v>
      </c>
      <c r="F41" s="15">
        <f>IF(F42&gt;5,"5",F42)</f>
        <v>5</v>
      </c>
      <c r="G41" s="16"/>
      <c r="H41" s="17"/>
    </row>
    <row r="42" spans="1:8" s="4" customFormat="1" ht="171" customHeight="1">
      <c r="A42" s="17"/>
      <c r="B42" s="56" t="s">
        <v>59</v>
      </c>
      <c r="C42" s="57"/>
      <c r="D42" s="58"/>
      <c r="E42" s="14"/>
      <c r="F42" s="19">
        <v>5</v>
      </c>
      <c r="G42" s="16"/>
      <c r="H42" s="17"/>
    </row>
    <row r="43" spans="1:8" s="4" customFormat="1" ht="55.5" customHeight="1">
      <c r="A43" s="17">
        <v>10</v>
      </c>
      <c r="B43" s="59" t="s">
        <v>60</v>
      </c>
      <c r="C43" s="60"/>
      <c r="D43" s="61"/>
      <c r="E43" s="14">
        <v>5</v>
      </c>
      <c r="F43" s="15">
        <f>ROUND(IF((F44+F45)&gt;5,"5",(F44+F45)),1)</f>
        <v>5</v>
      </c>
      <c r="G43" s="16"/>
      <c r="H43" s="17"/>
    </row>
    <row r="44" spans="1:8" s="4" customFormat="1" ht="119.15" customHeight="1">
      <c r="A44" s="17" t="s">
        <v>61</v>
      </c>
      <c r="B44" s="56" t="s">
        <v>62</v>
      </c>
      <c r="C44" s="57"/>
      <c r="D44" s="58"/>
      <c r="E44" s="14"/>
      <c r="F44" s="19">
        <v>5</v>
      </c>
      <c r="G44" s="16"/>
      <c r="H44" s="17"/>
    </row>
    <row r="45" spans="1:8" s="4" customFormat="1" ht="73.5" customHeight="1">
      <c r="A45" s="17" t="s">
        <v>63</v>
      </c>
      <c r="B45" s="56" t="s">
        <v>64</v>
      </c>
      <c r="C45" s="57"/>
      <c r="D45" s="58"/>
      <c r="E45" s="14"/>
      <c r="F45" s="19"/>
      <c r="G45" s="16"/>
      <c r="H45" s="17"/>
    </row>
    <row r="46" spans="1:8" s="4" customFormat="1" ht="154.5" customHeight="1">
      <c r="A46" s="26" t="s">
        <v>65</v>
      </c>
      <c r="B46" s="70" t="s">
        <v>66</v>
      </c>
      <c r="C46" s="71"/>
      <c r="D46" s="72"/>
      <c r="E46" s="27">
        <v>3</v>
      </c>
      <c r="F46" s="15">
        <f>IF(F47&gt;3,"3",F47)</f>
        <v>0</v>
      </c>
      <c r="G46" s="16"/>
      <c r="H46" s="17"/>
    </row>
    <row r="47" spans="1:8" s="4" customFormat="1" ht="127.5" customHeight="1">
      <c r="A47" s="28"/>
      <c r="B47" s="56" t="s">
        <v>67</v>
      </c>
      <c r="C47" s="57"/>
      <c r="D47" s="58"/>
      <c r="E47" s="29"/>
      <c r="F47" s="19"/>
      <c r="G47" s="16"/>
      <c r="H47" s="17"/>
    </row>
    <row r="48" spans="1:8" s="1" customFormat="1" ht="38.25" customHeight="1">
      <c r="A48" s="12" t="s">
        <v>68</v>
      </c>
      <c r="B48" s="59" t="s">
        <v>69</v>
      </c>
      <c r="C48" s="60"/>
      <c r="D48" s="61"/>
      <c r="E48" s="14">
        <v>60</v>
      </c>
      <c r="F48" s="19">
        <f>SUM(F49:F65)</f>
        <v>55</v>
      </c>
      <c r="G48" s="16"/>
      <c r="H48" s="12"/>
    </row>
    <row r="49" spans="1:8" s="4" customFormat="1" ht="53.25" customHeight="1">
      <c r="A49" s="17">
        <v>11</v>
      </c>
      <c r="B49" s="59" t="s">
        <v>70</v>
      </c>
      <c r="C49" s="60"/>
      <c r="D49" s="61"/>
      <c r="E49" s="14">
        <v>15</v>
      </c>
      <c r="F49" s="17"/>
      <c r="G49" s="30"/>
      <c r="H49" s="17"/>
    </row>
    <row r="50" spans="1:8" s="4" customFormat="1" ht="24" customHeight="1">
      <c r="A50" s="17"/>
      <c r="B50" s="73" t="s">
        <v>71</v>
      </c>
      <c r="C50" s="74"/>
      <c r="D50" s="75"/>
      <c r="E50" s="31">
        <v>15</v>
      </c>
      <c r="F50" s="17">
        <v>15</v>
      </c>
      <c r="G50" s="30"/>
      <c r="H50" s="17"/>
    </row>
    <row r="51" spans="1:8" s="4" customFormat="1" ht="36" customHeight="1">
      <c r="A51" s="17"/>
      <c r="B51" s="73" t="s">
        <v>72</v>
      </c>
      <c r="C51" s="74"/>
      <c r="D51" s="75"/>
      <c r="E51" s="31">
        <v>10</v>
      </c>
      <c r="F51" s="17"/>
      <c r="G51" s="30"/>
      <c r="H51" s="17"/>
    </row>
    <row r="52" spans="1:8" s="4" customFormat="1" ht="36" customHeight="1">
      <c r="A52" s="17"/>
      <c r="B52" s="73" t="s">
        <v>73</v>
      </c>
      <c r="C52" s="74"/>
      <c r="D52" s="75"/>
      <c r="E52" s="31">
        <v>5</v>
      </c>
      <c r="F52" s="17"/>
      <c r="G52" s="30"/>
      <c r="H52" s="17"/>
    </row>
    <row r="53" spans="1:8" s="4" customFormat="1" ht="25.5" customHeight="1">
      <c r="A53" s="17"/>
      <c r="B53" s="73" t="s">
        <v>74</v>
      </c>
      <c r="C53" s="74"/>
      <c r="D53" s="75"/>
      <c r="E53" s="31">
        <v>0</v>
      </c>
      <c r="F53" s="17"/>
      <c r="G53" s="30"/>
      <c r="H53" s="17"/>
    </row>
    <row r="54" spans="1:8" s="4" customFormat="1" ht="50.25" customHeight="1">
      <c r="A54" s="17">
        <v>12</v>
      </c>
      <c r="B54" s="59" t="s">
        <v>75</v>
      </c>
      <c r="C54" s="60"/>
      <c r="D54" s="61"/>
      <c r="E54" s="14">
        <v>15</v>
      </c>
      <c r="F54" s="17"/>
      <c r="G54" s="30"/>
      <c r="H54" s="17"/>
    </row>
    <row r="55" spans="1:8" s="4" customFormat="1" ht="32.25" customHeight="1">
      <c r="A55" s="17"/>
      <c r="B55" s="73" t="s">
        <v>76</v>
      </c>
      <c r="C55" s="74"/>
      <c r="D55" s="75"/>
      <c r="E55" s="31">
        <v>15</v>
      </c>
      <c r="F55" s="17">
        <v>15</v>
      </c>
      <c r="G55" s="30"/>
      <c r="H55" s="17"/>
    </row>
    <row r="56" spans="1:8" s="4" customFormat="1" ht="32.25" customHeight="1">
      <c r="A56" s="17"/>
      <c r="B56" s="73" t="s">
        <v>77</v>
      </c>
      <c r="C56" s="74"/>
      <c r="D56" s="75"/>
      <c r="E56" s="31">
        <v>10</v>
      </c>
      <c r="F56" s="17"/>
      <c r="G56" s="30"/>
      <c r="H56" s="17"/>
    </row>
    <row r="57" spans="1:8" s="4" customFormat="1" ht="32.25" customHeight="1">
      <c r="A57" s="17"/>
      <c r="B57" s="73" t="s">
        <v>78</v>
      </c>
      <c r="C57" s="74"/>
      <c r="D57" s="75"/>
      <c r="E57" s="31">
        <v>5</v>
      </c>
      <c r="F57" s="17"/>
      <c r="G57" s="30"/>
      <c r="H57" s="17"/>
    </row>
    <row r="58" spans="1:8" s="4" customFormat="1" ht="32.25" customHeight="1">
      <c r="A58" s="17"/>
      <c r="B58" s="73" t="s">
        <v>79</v>
      </c>
      <c r="C58" s="74"/>
      <c r="D58" s="75"/>
      <c r="E58" s="31">
        <v>0</v>
      </c>
      <c r="F58" s="17"/>
      <c r="G58" s="30"/>
      <c r="H58" s="17"/>
    </row>
    <row r="59" spans="1:8" s="4" customFormat="1" ht="52.5" customHeight="1">
      <c r="A59" s="17">
        <v>13</v>
      </c>
      <c r="B59" s="59" t="s">
        <v>80</v>
      </c>
      <c r="C59" s="60"/>
      <c r="D59" s="61"/>
      <c r="E59" s="14">
        <v>30</v>
      </c>
      <c r="F59" s="17"/>
      <c r="G59" s="30"/>
      <c r="H59" s="17"/>
    </row>
    <row r="60" spans="1:8" s="4" customFormat="1" ht="52.5" customHeight="1">
      <c r="A60" s="17"/>
      <c r="B60" s="73" t="s">
        <v>81</v>
      </c>
      <c r="C60" s="74"/>
      <c r="D60" s="75"/>
      <c r="E60" s="31">
        <v>30</v>
      </c>
      <c r="F60" s="17"/>
      <c r="G60" s="30"/>
      <c r="H60" s="17"/>
    </row>
    <row r="61" spans="1:8" s="4" customFormat="1" ht="50.25" customHeight="1">
      <c r="A61" s="17"/>
      <c r="B61" s="73" t="s">
        <v>82</v>
      </c>
      <c r="C61" s="74"/>
      <c r="D61" s="75"/>
      <c r="E61" s="31">
        <v>25</v>
      </c>
      <c r="F61" s="17">
        <v>25</v>
      </c>
      <c r="G61" s="30"/>
      <c r="H61" s="17"/>
    </row>
    <row r="62" spans="1:8" s="4" customFormat="1" ht="50.25" customHeight="1">
      <c r="A62" s="17"/>
      <c r="B62" s="73" t="s">
        <v>83</v>
      </c>
      <c r="C62" s="74"/>
      <c r="D62" s="75"/>
      <c r="E62" s="31">
        <v>20</v>
      </c>
      <c r="F62" s="17"/>
      <c r="G62" s="30"/>
      <c r="H62" s="17"/>
    </row>
    <row r="63" spans="1:8" s="4" customFormat="1" ht="50.25" customHeight="1">
      <c r="A63" s="17"/>
      <c r="B63" s="73" t="s">
        <v>84</v>
      </c>
      <c r="C63" s="74"/>
      <c r="D63" s="75"/>
      <c r="E63" s="31">
        <v>15</v>
      </c>
      <c r="F63" s="17"/>
      <c r="G63" s="30"/>
      <c r="H63" s="17"/>
    </row>
    <row r="64" spans="1:8" s="4" customFormat="1" ht="50.25" customHeight="1">
      <c r="A64" s="17"/>
      <c r="B64" s="73" t="s">
        <v>85</v>
      </c>
      <c r="C64" s="74"/>
      <c r="D64" s="75"/>
      <c r="E64" s="31">
        <v>10</v>
      </c>
      <c r="F64" s="17"/>
      <c r="G64" s="30"/>
      <c r="H64" s="17"/>
    </row>
    <row r="65" spans="1:8" s="4" customFormat="1" ht="37.5" customHeight="1">
      <c r="A65" s="17"/>
      <c r="B65" s="73" t="s">
        <v>86</v>
      </c>
      <c r="C65" s="74"/>
      <c r="D65" s="75"/>
      <c r="E65" s="31">
        <v>0</v>
      </c>
      <c r="F65" s="17"/>
      <c r="G65" s="30"/>
      <c r="H65" s="17"/>
    </row>
    <row r="66" spans="1:8" s="1" customFormat="1" ht="26.25" customHeight="1">
      <c r="A66" s="12"/>
      <c r="B66" s="76" t="s">
        <v>87</v>
      </c>
      <c r="C66" s="77"/>
      <c r="D66" s="78"/>
      <c r="E66" s="32">
        <f>E14+E32+E48</f>
        <v>100</v>
      </c>
      <c r="F66" s="33">
        <f>F14+F32+F48</f>
        <v>92</v>
      </c>
      <c r="G66" s="33"/>
      <c r="H66" s="34"/>
    </row>
    <row r="67" spans="1:8" ht="27" customHeight="1">
      <c r="A67" s="35"/>
      <c r="B67" s="79" t="s">
        <v>88</v>
      </c>
      <c r="C67" s="80"/>
      <c r="D67" s="81"/>
      <c r="E67" s="36"/>
      <c r="F67" s="37"/>
      <c r="G67" s="38"/>
      <c r="H67" s="37"/>
    </row>
    <row r="68" spans="1:8" ht="50.25" customHeight="1">
      <c r="A68" s="35"/>
      <c r="B68" s="76" t="s">
        <v>89</v>
      </c>
      <c r="C68" s="77"/>
      <c r="D68" s="78"/>
      <c r="E68" s="32">
        <f>E66-E67</f>
        <v>100</v>
      </c>
      <c r="F68" s="33">
        <f>ROUND(F66-F67,1)</f>
        <v>92</v>
      </c>
      <c r="G68" s="33"/>
      <c r="H68" s="34"/>
    </row>
    <row r="69" spans="1:8" ht="18" customHeight="1">
      <c r="A69" s="39"/>
      <c r="B69" s="40"/>
      <c r="C69" s="40"/>
      <c r="D69" s="40"/>
      <c r="E69" s="39"/>
      <c r="F69" s="39"/>
      <c r="G69" s="39"/>
      <c r="H69" s="39"/>
    </row>
    <row r="70" spans="1:8" ht="18" customHeight="1">
      <c r="A70" s="39"/>
      <c r="B70" s="40"/>
      <c r="C70" s="40"/>
      <c r="D70" s="40"/>
      <c r="E70" s="39"/>
      <c r="F70" s="39"/>
      <c r="G70" s="39"/>
      <c r="H70" s="39"/>
    </row>
    <row r="71" spans="1:8" ht="18" customHeight="1">
      <c r="A71" s="39"/>
      <c r="B71" s="40"/>
      <c r="C71" s="40"/>
      <c r="D71" s="40"/>
      <c r="E71" s="39"/>
      <c r="F71" s="39"/>
      <c r="G71" s="39"/>
      <c r="H71" s="39"/>
    </row>
    <row r="72" spans="1:8" ht="18" customHeight="1">
      <c r="A72" s="39"/>
      <c r="B72" s="40"/>
      <c r="C72" s="40"/>
      <c r="D72" s="40"/>
      <c r="E72" s="39"/>
      <c r="F72" s="39"/>
      <c r="G72" s="39"/>
      <c r="H72" s="39"/>
    </row>
    <row r="73" spans="1:8" ht="18" customHeight="1">
      <c r="A73" s="39"/>
      <c r="B73" s="40"/>
      <c r="C73" s="40"/>
      <c r="D73" s="40"/>
      <c r="E73" s="39"/>
      <c r="F73" s="39"/>
      <c r="G73" s="39"/>
      <c r="H73" s="39"/>
    </row>
    <row r="74" spans="1:8" ht="18" customHeight="1">
      <c r="A74" s="39"/>
      <c r="B74" s="40"/>
      <c r="C74" s="40"/>
      <c r="D74" s="40"/>
      <c r="E74" s="39"/>
      <c r="F74" s="39"/>
      <c r="G74" s="39"/>
      <c r="H74" s="39"/>
    </row>
    <row r="75" spans="1:8" ht="29.25" customHeight="1">
      <c r="B75" s="82" t="s">
        <v>90</v>
      </c>
      <c r="C75" s="82"/>
      <c r="D75" s="82"/>
    </row>
    <row r="76" spans="1:8" s="2" customFormat="1" ht="32.25" customHeight="1">
      <c r="A76" s="89" t="s">
        <v>91</v>
      </c>
      <c r="B76" s="90"/>
      <c r="C76" s="91"/>
      <c r="D76" s="87" t="s">
        <v>92</v>
      </c>
      <c r="E76" s="100" t="s">
        <v>93</v>
      </c>
      <c r="F76" s="100"/>
      <c r="G76" s="101" t="s">
        <v>94</v>
      </c>
      <c r="H76" s="102"/>
    </row>
    <row r="77" spans="1:8" s="2" customFormat="1" ht="60">
      <c r="A77" s="92"/>
      <c r="B77" s="93"/>
      <c r="C77" s="94"/>
      <c r="D77" s="88"/>
      <c r="E77" s="13" t="s">
        <v>95</v>
      </c>
      <c r="F77" s="13" t="s">
        <v>96</v>
      </c>
      <c r="G77" s="13" t="s">
        <v>97</v>
      </c>
      <c r="H77" s="13" t="s">
        <v>98</v>
      </c>
    </row>
    <row r="78" spans="1:8" ht="38.25" customHeight="1">
      <c r="A78" s="95" t="s">
        <v>99</v>
      </c>
      <c r="B78" s="96"/>
      <c r="C78" s="97"/>
      <c r="D78" s="17" t="s">
        <v>100</v>
      </c>
      <c r="E78" s="23">
        <f>IF(AND(90&lt;=F68,F68&lt;100),F68,"")</f>
        <v>92</v>
      </c>
      <c r="F78" s="23" t="str">
        <f>IF(AND(90&lt;=G68,G68&lt;=100),G68,"")</f>
        <v/>
      </c>
      <c r="G78" s="23" t="str">
        <f t="shared" ref="G78:H81" si="0">IF(ISNUMBER(E78)=TRUE,"X","")</f>
        <v>X</v>
      </c>
      <c r="H78" s="23" t="str">
        <f t="shared" si="0"/>
        <v/>
      </c>
    </row>
    <row r="79" spans="1:8" ht="48.75" customHeight="1">
      <c r="A79" s="95" t="s">
        <v>101</v>
      </c>
      <c r="B79" s="96"/>
      <c r="C79" s="97"/>
      <c r="D79" s="17" t="s">
        <v>102</v>
      </c>
      <c r="E79" s="23" t="str">
        <f>IF(AND(75&lt;=F68,F68&lt;90),F68,"")</f>
        <v/>
      </c>
      <c r="F79" s="23" t="str">
        <f>IF(AND(75&lt;=G68,G68&lt;90),G68,"")</f>
        <v/>
      </c>
      <c r="G79" s="23" t="str">
        <f t="shared" si="0"/>
        <v/>
      </c>
      <c r="H79" s="23" t="str">
        <f t="shared" si="0"/>
        <v/>
      </c>
    </row>
    <row r="80" spans="1:8" ht="50.25" customHeight="1">
      <c r="A80" s="95" t="s">
        <v>103</v>
      </c>
      <c r="B80" s="96"/>
      <c r="C80" s="97"/>
      <c r="D80" s="17" t="s">
        <v>104</v>
      </c>
      <c r="E80" s="23" t="str">
        <f>IF(AND(50&lt;=F68,F68&lt;75),F68,"")</f>
        <v/>
      </c>
      <c r="F80" s="23" t="str">
        <f>IF(AND(50&lt;=G68,G68&lt;75),G68,"")</f>
        <v/>
      </c>
      <c r="G80" s="23" t="str">
        <f t="shared" si="0"/>
        <v/>
      </c>
      <c r="H80" s="23" t="str">
        <f t="shared" si="0"/>
        <v/>
      </c>
    </row>
    <row r="81" spans="1:8" ht="37.5" customHeight="1">
      <c r="A81" s="95" t="s">
        <v>105</v>
      </c>
      <c r="B81" s="96"/>
      <c r="C81" s="97"/>
      <c r="D81" s="17" t="s">
        <v>106</v>
      </c>
      <c r="E81" s="23" t="str">
        <f>IF(AND(0&lt;F68,F68&lt;50),F68,"")</f>
        <v/>
      </c>
      <c r="F81" s="23" t="str">
        <f>IF(AND(0&lt;G68,G68&lt;50),G68,"")</f>
        <v/>
      </c>
      <c r="G81" s="23" t="str">
        <f t="shared" si="0"/>
        <v/>
      </c>
      <c r="H81" s="23" t="str">
        <f t="shared" si="0"/>
        <v/>
      </c>
    </row>
    <row r="83" spans="1:8" s="6" customFormat="1" ht="20.25" customHeight="1">
      <c r="B83" s="41"/>
      <c r="D83" s="98" t="s">
        <v>107</v>
      </c>
      <c r="E83" s="98"/>
      <c r="F83" s="98"/>
      <c r="G83" s="98"/>
      <c r="H83" s="98"/>
    </row>
    <row r="84" spans="1:8" s="1" customFormat="1" ht="35.25" customHeight="1">
      <c r="D84" s="46" t="s">
        <v>108</v>
      </c>
      <c r="E84" s="46"/>
      <c r="F84" s="46"/>
      <c r="G84" s="46"/>
      <c r="H84" s="46"/>
    </row>
    <row r="85" spans="1:8">
      <c r="D85" s="42"/>
      <c r="E85" s="42"/>
      <c r="F85" s="42"/>
      <c r="G85" s="42"/>
      <c r="H85" s="42"/>
    </row>
    <row r="88" spans="1:8" ht="31" customHeight="1">
      <c r="D88" s="99" t="s">
        <v>109</v>
      </c>
      <c r="E88" s="99"/>
      <c r="F88" s="99"/>
    </row>
    <row r="89" spans="1:8" ht="25.15" customHeight="1">
      <c r="B89" s="93" t="s">
        <v>110</v>
      </c>
      <c r="C89" s="93"/>
      <c r="D89" s="93"/>
      <c r="E89" s="93"/>
      <c r="F89" s="93"/>
      <c r="G89" s="93"/>
      <c r="H89" s="93"/>
    </row>
    <row r="90" spans="1:8" ht="106.9" customHeight="1">
      <c r="B90" s="83" t="s">
        <v>111</v>
      </c>
      <c r="C90" s="84"/>
      <c r="D90" s="84"/>
      <c r="E90" s="84"/>
      <c r="F90" s="84"/>
      <c r="G90" s="84"/>
      <c r="H90" s="85"/>
    </row>
    <row r="91" spans="1:8" ht="25.15" customHeight="1">
      <c r="B91" s="43"/>
      <c r="D91" s="86" t="s">
        <v>112</v>
      </c>
      <c r="E91" s="86"/>
      <c r="F91" s="86"/>
      <c r="G91" s="86"/>
      <c r="H91" s="86"/>
    </row>
    <row r="92" spans="1:8" ht="21" customHeight="1">
      <c r="B92" s="44"/>
      <c r="D92" s="47" t="s">
        <v>113</v>
      </c>
      <c r="E92" s="47"/>
      <c r="F92" s="47"/>
      <c r="G92" s="47"/>
      <c r="H92" s="47"/>
    </row>
  </sheetData>
  <sheetProtection formatCells="0" formatColumns="0" formatRows="0" insertColumns="0" insertRows="0" insertHyperlinks="0" deleteColumns="0" deleteRows="0" selectLockedCells="1" sort="0" autoFilter="0" pivotTables="0"/>
  <autoFilter ref="A12:H68"/>
  <mergeCells count="80">
    <mergeCell ref="B90:H90"/>
    <mergeCell ref="D91:H91"/>
    <mergeCell ref="D92:H92"/>
    <mergeCell ref="D76:D77"/>
    <mergeCell ref="A76:C77"/>
    <mergeCell ref="A81:C81"/>
    <mergeCell ref="D83:H83"/>
    <mergeCell ref="D84:H84"/>
    <mergeCell ref="D88:F88"/>
    <mergeCell ref="B89:H89"/>
    <mergeCell ref="E76:F76"/>
    <mergeCell ref="G76:H76"/>
    <mergeCell ref="A78:C78"/>
    <mergeCell ref="A79:C79"/>
    <mergeCell ref="A80:C80"/>
    <mergeCell ref="B65:D65"/>
    <mergeCell ref="B66:D66"/>
    <mergeCell ref="B67:D67"/>
    <mergeCell ref="B68:D68"/>
    <mergeCell ref="B75:D75"/>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6" right="0.31496062992126" top="0.43307086614173201" bottom="0.39370078740157499" header="0.118110236220472" footer="0.15748031496063"/>
  <pageSetup paperSize="9" orientation="portrait" r:id="rId1"/>
  <headerFooter>
    <oddFooter>&amp;CPage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1A2 -VCQL </vt:lpstr>
      <vt:lpstr>'Mẫu 1A2 -VCQL '!Print_Area</vt:lpstr>
      <vt:lpstr>'Mẫu 1A2 -VCQL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2025-11-17T01:49:00Z</cp:lastPrinted>
  <dcterms:created xsi:type="dcterms:W3CDTF">2018-08-07T00:58:00Z</dcterms:created>
  <dcterms:modified xsi:type="dcterms:W3CDTF">2026-06-21T13:36:00Z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F74118759E9745EA836F1E8E7910C340_13</vt:lpwstr>
  </property>
  <property fmtid="{D5CDD505-2E9C-101B-9397-08002B2CF9AE}" pid="3" name="KSOProductBuildVer">
    <vt:lpwstr>1033-12.1.0.26372</vt:lpwstr>
  </property>
  <property fmtid="{D5CDD505-2E9C-101B-9397-08002B2CF9AE}" pid="4" name="CalculationRule">
    <vt:i4>0</vt:i4>
  </property>
</Properties>
</file>