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Cô Thư" sheetId="30" r:id="rId1"/>
  </sheets>
  <definedNames>
    <definedName name="_xlnm._FilterDatabase" localSheetId="0" hidden="1">'Mẫu 2A3 -GV Cô Thư'!$A$12:$G$44</definedName>
    <definedName name="_xlnm.Print_Area" localSheetId="0">'Mẫu 2A3 -GV Cô Thư'!$A$1:$G$55</definedName>
    <definedName name="_xlnm.Print_Titles" localSheetId="0">'Mẫu 2A3 -GV Cô Thư'!$12:$12</definedName>
  </definedNames>
  <calcPr calcId="162913"/>
</workbook>
</file>

<file path=xl/calcChain.xml><?xml version="1.0" encoding="utf-8"?>
<calcChain xmlns="http://schemas.openxmlformats.org/spreadsheetml/2006/main">
  <c r="F43" i="30" l="1"/>
  <c r="F41" i="30"/>
  <c r="F39" i="30"/>
  <c r="F37" i="30"/>
  <c r="F35" i="30"/>
  <c r="F33" i="30"/>
  <c r="E32" i="30"/>
  <c r="F28" i="30"/>
  <c r="E28" i="30"/>
  <c r="F25" i="30"/>
  <c r="E25" i="30"/>
  <c r="F19" i="30"/>
  <c r="E19" i="30"/>
  <c r="F15" i="30"/>
  <c r="E15" i="30"/>
  <c r="F14" i="30" l="1"/>
  <c r="E14" i="30"/>
  <c r="E45" i="30" s="1"/>
  <c r="F32" i="30"/>
  <c r="F45" i="30" s="1"/>
</calcChain>
</file>

<file path=xl/sharedStrings.xml><?xml version="1.0" encoding="utf-8"?>
<sst xmlns="http://schemas.openxmlformats.org/spreadsheetml/2006/main" count="67" uniqueCount="67">
  <si>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</si>
  <si>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</si>
  <si>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</si>
  <si>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</si>
  <si>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</si>
  <si>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</si>
  <si>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</si>
  <si>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</si>
  <si>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</si>
  <si>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</si>
  <si>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</si>
  <si>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</si>
  <si>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</si>
  <si>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</si>
  <si>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</si>
  <si>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</si>
  <si>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</si>
  <si>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</si>
  <si>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</si>
  <si>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</si>
  <si>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</si>
  <si>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</si>
  <si>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</si>
  <si>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</si>
  <si>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</si>
  <si>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</si>
  <si>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</si>
  <si>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</si>
  <si>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</si>
  <si>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</si>
  <si>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</si>
  <si>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</si>
  <si>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</si>
  <si>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</si>
  <si>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</si>
  <si>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</si>
  <si>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</si>
  <si>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</si>
  <si>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</si>
  <si>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</si>
  <si>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</si>
  <si>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</si>
  <si>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</si>
  <si>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</si>
  <si>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</si>
  <si>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</si>
  <si>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</si>
  <si>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r>
      <t xml:space="preserve">Sáng tạo, cải tiến phương pháp làm việc, nâng cao hiệu quả công việc </t>
    </r>
    <r>
      <rPr>
        <i/>
        <sz val="13"/>
        <color indexed="10"/>
        <rFont val="Times New Roman"/>
        <family val="1"/>
      </rPr>
      <t>(tổng điểm tiêu chuẩn không vượt quá 5đ)</t>
    </r>
  </si>
  <si>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</si>
  <si>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</si>
  <si>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</si>
  <si>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</si>
  <si>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</si>
  <si>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</si>
  <si>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</si>
  <si>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</si>
  <si>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</si>
  <si>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</si>
  <si>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</si>
  <si>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</si>
  <si>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</si>
  <si>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</si>
  <si>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ĐÁNH GIÁ VÀ ĐÓNG GÓP Ý KIẾN ĐỐI VỚI ĐỒNG NGHIỆP
Kỳ đánh giá:  Quý 2/2026</t>
  </si>
  <si>
    <t>Tp.HCM, ngày 19 tháng 6 năm 2026</t>
  </si>
  <si>
    <r>
      <t xml:space="preserve">Họ và tên người được đánh giá: </t>
    </r>
    <r>
      <rPr>
        <sz val="12"/>
        <color indexed="8"/>
        <rFont val="Times New Roman"/>
        <family val="1"/>
      </rPr>
      <t>VÕ THỊ KIM THƯ</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</si>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</sst>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H53"/>
  <sheetViews>
    <sheetView tabSelected="1" topLeftCell="A44"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5" t="s">
        <v>59</v>
      </c>
    </row>
    <row r="2" spans="1:7" s="29" customFormat="1" ht="48.75" customHeight="1" x14ac:dyDescent="0.35">
      <c r="A2" s="34" t="s">
        <v>4</v>
      </c>
      <c r="B2" s="34"/>
      <c r="C2" s="34"/>
      <c r="D2" s="34" t="s">
        <v>8</v>
      </c>
      <c r="E2" s="34"/>
      <c r="F2" s="34"/>
      <c r="G2" s="34"/>
    </row>
    <row r="3" spans="1:7" s="29" customFormat="1" ht="8.25" customHeight="1" x14ac:dyDescent="0.35">
      <c r="A3" s="35"/>
      <c r="B3" s="35"/>
      <c r="D3" s="6"/>
      <c r="E3" s="6"/>
      <c r="F3" s="6"/>
      <c r="G3" s="6"/>
    </row>
    <row r="4" spans="1:7" ht="13.9" customHeight="1" x14ac:dyDescent="0.35">
      <c r="B4" s="3"/>
    </row>
    <row r="5" spans="1:7" ht="40" customHeight="1" x14ac:dyDescent="0.35">
      <c r="A5" s="36" t="s">
        <v>62</v>
      </c>
      <c r="B5" s="36"/>
      <c r="C5" s="36"/>
      <c r="D5" s="36"/>
      <c r="E5" s="36"/>
      <c r="F5" s="36"/>
      <c r="G5" s="36"/>
    </row>
    <row r="6" spans="1:7" ht="12" customHeight="1" x14ac:dyDescent="0.35"/>
    <row r="7" spans="1:7" s="1" customFormat="1" ht="25.15" customHeight="1" x14ac:dyDescent="0.35">
      <c r="B7" s="37" t="s">
        <v>64</v>
      </c>
      <c r="C7" s="37"/>
      <c r="D7" s="37"/>
      <c r="E7" s="37"/>
      <c r="F7" s="37"/>
      <c r="G7" s="37"/>
    </row>
    <row r="8" spans="1:7" s="1" customFormat="1" ht="20.149999999999999" customHeight="1" x14ac:dyDescent="0.35">
      <c r="B8" s="37" t="s">
        <v>65</v>
      </c>
      <c r="C8" s="37"/>
      <c r="D8" s="37"/>
      <c r="E8" s="37"/>
      <c r="F8" s="37"/>
      <c r="G8" s="37"/>
    </row>
    <row r="9" spans="1:7" s="1" customFormat="1" ht="20.149999999999999" customHeight="1" x14ac:dyDescent="0.35">
      <c r="B9" s="37" t="s">
        <v>66</v>
      </c>
      <c r="C9" s="37"/>
      <c r="D9" s="37"/>
      <c r="E9" s="37"/>
      <c r="F9" s="37"/>
      <c r="G9" s="37"/>
    </row>
    <row r="10" spans="1:7" s="1" customFormat="1" ht="20.149999999999999" customHeight="1" x14ac:dyDescent="0.35">
      <c r="B10" s="28" t="s">
        <v>27</v>
      </c>
      <c r="C10" s="28"/>
      <c r="D10" s="28"/>
      <c r="E10" s="28"/>
      <c r="F10" s="28"/>
      <c r="G10" s="28"/>
    </row>
    <row r="11" spans="1:7" s="1" customFormat="1" ht="12" customHeight="1" x14ac:dyDescent="0.35">
      <c r="B11" s="28"/>
      <c r="C11" s="28"/>
    </row>
    <row r="12" spans="1:7" s="29" customFormat="1" ht="52.5" customHeight="1" x14ac:dyDescent="0.35">
      <c r="A12" s="30" t="s">
        <v>5</v>
      </c>
      <c r="B12" s="38" t="s">
        <v>6</v>
      </c>
      <c r="C12" s="38"/>
      <c r="D12" s="38"/>
      <c r="E12" s="30" t="s">
        <v>7</v>
      </c>
      <c r="F12" s="25" t="s">
        <v>60</v>
      </c>
      <c r="G12" s="30" t="s">
        <v>9</v>
      </c>
    </row>
    <row r="13" spans="1:7" s="11" customFormat="1" ht="16.5" customHeight="1" x14ac:dyDescent="0.35">
      <c r="A13" s="7" t="s">
        <v>11</v>
      </c>
      <c r="B13" s="39" t="s">
        <v>12</v>
      </c>
      <c r="C13" s="40"/>
      <c r="D13" s="41"/>
      <c r="E13" s="7" t="s">
        <v>13</v>
      </c>
      <c r="F13" s="7" t="s">
        <v>14</v>
      </c>
      <c r="G13" s="7" t="s">
        <v>15</v>
      </c>
    </row>
    <row r="14" spans="1:7" s="29" customFormat="1" ht="86.25" customHeight="1" x14ac:dyDescent="0.35">
      <c r="A14" s="30" t="s">
        <v>0</v>
      </c>
      <c r="B14" s="42" t="s">
        <v>55</v>
      </c>
      <c r="C14" s="42"/>
      <c r="D14" s="42"/>
      <c r="E14" s="14">
        <f>E15+E19+E25+E28</f>
        <v>20</v>
      </c>
      <c r="F14" s="18">
        <f>ROUND(F15+F19+F25+F28,1)</f>
        <v>20</v>
      </c>
      <c r="G14" s="30"/>
    </row>
    <row r="15" spans="1:7" s="8" customFormat="1" ht="25.5" customHeight="1" x14ac:dyDescent="0.35">
      <c r="A15" s="2">
        <v>1</v>
      </c>
      <c r="B15" s="42" t="s">
        <v>28</v>
      </c>
      <c r="C15" s="42"/>
      <c r="D15" s="42"/>
      <c r="E15" s="14">
        <f>5-(E16+E17+E18)</f>
        <v>5</v>
      </c>
      <c r="F15" s="18">
        <f>ROUND(5-(F16+F17+F18),1)</f>
        <v>5</v>
      </c>
      <c r="G15" s="2"/>
    </row>
    <row r="16" spans="1:7" s="8" customFormat="1" ht="107.25" customHeight="1" x14ac:dyDescent="0.35">
      <c r="A16" s="2" t="s">
        <v>16</v>
      </c>
      <c r="B16" s="31" t="s">
        <v>56</v>
      </c>
      <c r="C16" s="32"/>
      <c r="D16" s="33"/>
      <c r="E16" s="15"/>
      <c r="F16" s="12"/>
      <c r="G16" s="2"/>
    </row>
    <row r="17" spans="1:7" s="17" customFormat="1" ht="95.25" customHeight="1" x14ac:dyDescent="0.35">
      <c r="A17" s="2" t="s">
        <v>17</v>
      </c>
      <c r="B17" s="31" t="s">
        <v>53</v>
      </c>
      <c r="C17" s="32"/>
      <c r="D17" s="33"/>
      <c r="E17" s="15"/>
      <c r="F17" s="12"/>
      <c r="G17" s="20"/>
    </row>
    <row r="18" spans="1:7" s="17" customFormat="1" ht="71.25" customHeight="1" x14ac:dyDescent="0.35">
      <c r="A18" s="2" t="s">
        <v>18</v>
      </c>
      <c r="B18" s="31" t="s">
        <v>29</v>
      </c>
      <c r="C18" s="32"/>
      <c r="D18" s="33"/>
      <c r="E18" s="15"/>
      <c r="F18" s="12"/>
      <c r="G18" s="20"/>
    </row>
    <row r="19" spans="1:7" s="17" customFormat="1" ht="52.5" customHeight="1" x14ac:dyDescent="0.35">
      <c r="A19" s="2">
        <v>2</v>
      </c>
      <c r="B19" s="43" t="s">
        <v>48</v>
      </c>
      <c r="C19" s="44"/>
      <c r="D19" s="45"/>
      <c r="E19" s="14">
        <f>6-(E20+E21+E22+E23+E24)</f>
        <v>6</v>
      </c>
      <c r="F19" s="18">
        <f>ROUND(6-(F20+F21+F22+F23+F24),1)</f>
        <v>6</v>
      </c>
      <c r="G19" s="22"/>
    </row>
    <row r="20" spans="1:7" s="17" customFormat="1" ht="39.75" customHeight="1" x14ac:dyDescent="0.35">
      <c r="A20" s="12" t="s">
        <v>19</v>
      </c>
      <c r="B20" s="31" t="s">
        <v>32</v>
      </c>
      <c r="C20" s="32"/>
      <c r="D20" s="33"/>
      <c r="E20" s="13"/>
      <c r="F20" s="12"/>
      <c r="G20" s="20"/>
    </row>
    <row r="21" spans="1:7" s="17" customFormat="1" ht="57" customHeight="1" x14ac:dyDescent="0.35">
      <c r="A21" s="12" t="s">
        <v>20</v>
      </c>
      <c r="B21" s="31" t="s">
        <v>30</v>
      </c>
      <c r="C21" s="32"/>
      <c r="D21" s="33"/>
      <c r="E21" s="13"/>
      <c r="F21" s="12"/>
      <c r="G21" s="20"/>
    </row>
    <row r="22" spans="1:7" s="17" customFormat="1" ht="52.5" customHeight="1" x14ac:dyDescent="0.35">
      <c r="A22" s="2" t="s">
        <v>21</v>
      </c>
      <c r="B22" s="31" t="s">
        <v>31</v>
      </c>
      <c r="C22" s="32"/>
      <c r="D22" s="33"/>
      <c r="E22" s="15"/>
      <c r="F22" s="12"/>
      <c r="G22" s="20"/>
    </row>
    <row r="23" spans="1:7" s="17" customFormat="1" ht="70.5" customHeight="1" x14ac:dyDescent="0.35">
      <c r="A23" s="2" t="s">
        <v>22</v>
      </c>
      <c r="B23" s="31" t="s">
        <v>33</v>
      </c>
      <c r="C23" s="32"/>
      <c r="D23" s="33"/>
      <c r="E23" s="15"/>
      <c r="F23" s="12"/>
      <c r="G23" s="20"/>
    </row>
    <row r="24" spans="1:7" s="17" customFormat="1" ht="42.75" customHeight="1" x14ac:dyDescent="0.35">
      <c r="A24" s="2" t="s">
        <v>23</v>
      </c>
      <c r="B24" s="31" t="s">
        <v>46</v>
      </c>
      <c r="C24" s="32"/>
      <c r="D24" s="33"/>
      <c r="E24" s="15"/>
      <c r="F24" s="12"/>
      <c r="G24" s="20"/>
    </row>
    <row r="25" spans="1:7" s="8" customFormat="1" ht="60.75" customHeight="1" x14ac:dyDescent="0.35">
      <c r="A25" s="2">
        <v>3</v>
      </c>
      <c r="B25" s="43" t="s">
        <v>34</v>
      </c>
      <c r="C25" s="44"/>
      <c r="D25" s="45"/>
      <c r="E25" s="14">
        <f>5-(E26+E27)</f>
        <v>5</v>
      </c>
      <c r="F25" s="18">
        <f>ROUND(5-(F26+F27),1)</f>
        <v>5</v>
      </c>
      <c r="G25" s="2"/>
    </row>
    <row r="26" spans="1:7" s="17" customFormat="1" ht="87.75" customHeight="1" x14ac:dyDescent="0.35">
      <c r="A26" s="2" t="s">
        <v>24</v>
      </c>
      <c r="B26" s="31" t="s">
        <v>35</v>
      </c>
      <c r="C26" s="32"/>
      <c r="D26" s="33"/>
      <c r="E26" s="15"/>
      <c r="F26" s="12"/>
      <c r="G26" s="20"/>
    </row>
    <row r="27" spans="1:7" s="17" customFormat="1" ht="54.75" customHeight="1" x14ac:dyDescent="0.35">
      <c r="A27" s="2" t="s">
        <v>25</v>
      </c>
      <c r="B27" s="31" t="s">
        <v>50</v>
      </c>
      <c r="C27" s="32"/>
      <c r="D27" s="33"/>
      <c r="E27" s="15"/>
      <c r="F27" s="12"/>
      <c r="G27" s="20"/>
    </row>
    <row r="28" spans="1:7" s="17" customFormat="1" ht="89.25" customHeight="1" x14ac:dyDescent="0.35">
      <c r="A28" s="23">
        <v>4</v>
      </c>
      <c r="B28" s="43" t="s">
        <v>54</v>
      </c>
      <c r="C28" s="44"/>
      <c r="D28" s="45"/>
      <c r="E28" s="14">
        <f>4-(E29+E30+E31)</f>
        <v>4</v>
      </c>
      <c r="F28" s="18">
        <f>ROUND(4-(F29+F30+F31),1)</f>
        <v>4</v>
      </c>
      <c r="G28" s="22"/>
    </row>
    <row r="29" spans="1:7" s="17" customFormat="1" ht="54" customHeight="1" x14ac:dyDescent="0.35">
      <c r="A29" s="2" t="s">
        <v>36</v>
      </c>
      <c r="B29" s="31" t="s">
        <v>37</v>
      </c>
      <c r="C29" s="32"/>
      <c r="D29" s="33"/>
      <c r="E29" s="15"/>
      <c r="F29" s="12"/>
      <c r="G29" s="20"/>
    </row>
    <row r="30" spans="1:7" s="17" customFormat="1" ht="60.75" customHeight="1" x14ac:dyDescent="0.35">
      <c r="A30" s="2" t="s">
        <v>38</v>
      </c>
      <c r="B30" s="31" t="s">
        <v>49</v>
      </c>
      <c r="C30" s="32"/>
      <c r="D30" s="33"/>
      <c r="E30" s="15"/>
      <c r="F30" s="12"/>
      <c r="G30" s="20"/>
    </row>
    <row r="31" spans="1:7" s="17" customFormat="1" ht="52.5" customHeight="1" x14ac:dyDescent="0.35">
      <c r="A31" s="2" t="s">
        <v>39</v>
      </c>
      <c r="B31" s="31" t="s">
        <v>40</v>
      </c>
      <c r="C31" s="32"/>
      <c r="D31" s="33"/>
      <c r="E31" s="15"/>
      <c r="F31" s="12"/>
      <c r="G31" s="20"/>
    </row>
    <row r="32" spans="1:7" s="29" customFormat="1" ht="27.75" customHeight="1" x14ac:dyDescent="0.35">
      <c r="A32" s="30" t="s">
        <v>1</v>
      </c>
      <c r="B32" s="46" t="s">
        <v>10</v>
      </c>
      <c r="C32" s="47"/>
      <c r="D32" s="48"/>
      <c r="E32" s="14">
        <f>E33+E35+E37+E39+E41+E43</f>
        <v>20</v>
      </c>
      <c r="F32" s="18">
        <f>ROUND(F33+F35+F37+F39+F41+F43,1)</f>
        <v>8</v>
      </c>
      <c r="G32" s="30"/>
    </row>
    <row r="33" spans="1:8" s="8" customFormat="1" ht="73.150000000000006" customHeight="1" x14ac:dyDescent="0.35">
      <c r="A33" s="2">
        <v>5</v>
      </c>
      <c r="B33" s="42" t="s">
        <v>2</v>
      </c>
      <c r="C33" s="42"/>
      <c r="D33" s="42"/>
      <c r="E33" s="14">
        <v>1</v>
      </c>
      <c r="F33" s="18">
        <f>IF(F34&gt;1,"1",F34)</f>
        <v>1</v>
      </c>
      <c r="G33" s="2"/>
    </row>
    <row r="34" spans="1:8" s="8" customFormat="1" ht="117.75" customHeight="1" x14ac:dyDescent="0.35">
      <c r="A34" s="2"/>
      <c r="B34" s="49" t="s">
        <v>45</v>
      </c>
      <c r="C34" s="49"/>
      <c r="D34" s="49"/>
      <c r="E34" s="14"/>
      <c r="F34" s="21">
        <v>1</v>
      </c>
      <c r="G34" s="2"/>
    </row>
    <row r="35" spans="1:8" s="8" customFormat="1" ht="35.25" customHeight="1" x14ac:dyDescent="0.35">
      <c r="A35" s="2">
        <v>6</v>
      </c>
      <c r="B35" s="43" t="s">
        <v>41</v>
      </c>
      <c r="C35" s="44"/>
      <c r="D35" s="45"/>
      <c r="E35" s="14">
        <v>2</v>
      </c>
      <c r="F35" s="18">
        <f>IF(F36&gt;2,"2",F36)</f>
        <v>1</v>
      </c>
      <c r="G35" s="2"/>
    </row>
    <row r="36" spans="1:8" s="8" customFormat="1" ht="52.5" customHeight="1" x14ac:dyDescent="0.35">
      <c r="A36" s="2"/>
      <c r="B36" s="50" t="s">
        <v>44</v>
      </c>
      <c r="C36" s="51"/>
      <c r="D36" s="52"/>
      <c r="E36" s="14"/>
      <c r="F36" s="21">
        <v>1</v>
      </c>
      <c r="G36" s="2"/>
    </row>
    <row r="37" spans="1:8" s="8" customFormat="1" ht="39.75" customHeight="1" x14ac:dyDescent="0.35">
      <c r="A37" s="2">
        <v>7</v>
      </c>
      <c r="B37" s="43" t="s">
        <v>42</v>
      </c>
      <c r="C37" s="44"/>
      <c r="D37" s="45"/>
      <c r="E37" s="14">
        <v>2</v>
      </c>
      <c r="F37" s="18">
        <f>IF(F38&gt;2,"2",F38)</f>
        <v>1</v>
      </c>
      <c r="G37" s="2"/>
    </row>
    <row r="38" spans="1:8" s="8" customFormat="1" ht="54" customHeight="1" x14ac:dyDescent="0.35">
      <c r="A38" s="2"/>
      <c r="B38" s="31" t="s">
        <v>57</v>
      </c>
      <c r="C38" s="32"/>
      <c r="D38" s="33"/>
      <c r="E38" s="14"/>
      <c r="F38" s="21">
        <v>1</v>
      </c>
      <c r="G38" s="2"/>
    </row>
    <row r="39" spans="1:8" s="8" customFormat="1" ht="37.5" customHeight="1" x14ac:dyDescent="0.35">
      <c r="A39" s="2">
        <v>8</v>
      </c>
      <c r="B39" s="43" t="s">
        <v>43</v>
      </c>
      <c r="C39" s="44"/>
      <c r="D39" s="45"/>
      <c r="E39" s="14">
        <v>2</v>
      </c>
      <c r="F39" s="18">
        <f>IF(F40&gt;2,"2",F40)</f>
        <v>1</v>
      </c>
      <c r="G39" s="2"/>
    </row>
    <row r="40" spans="1:8" s="8" customFormat="1" ht="70.5" customHeight="1" x14ac:dyDescent="0.35">
      <c r="A40" s="2"/>
      <c r="B40" s="31" t="s">
        <v>26</v>
      </c>
      <c r="C40" s="32"/>
      <c r="D40" s="33"/>
      <c r="E40" s="14"/>
      <c r="F40" s="21">
        <v>1</v>
      </c>
      <c r="G40" s="2"/>
    </row>
    <row r="41" spans="1:8" s="8" customFormat="1" ht="83.25" customHeight="1" x14ac:dyDescent="0.35">
      <c r="A41" s="24">
        <v>9</v>
      </c>
      <c r="B41" s="55" t="s">
        <v>61</v>
      </c>
      <c r="C41" s="55"/>
      <c r="D41" s="55"/>
      <c r="E41" s="14">
        <v>8</v>
      </c>
      <c r="F41" s="18">
        <f>IF(F42&gt;8,"8",F42)</f>
        <v>2</v>
      </c>
      <c r="G41" s="2"/>
    </row>
    <row r="42" spans="1:8" s="8" customFormat="1" ht="120.75" customHeight="1" x14ac:dyDescent="0.35">
      <c r="A42" s="2"/>
      <c r="B42" s="31" t="s">
        <v>52</v>
      </c>
      <c r="C42" s="32"/>
      <c r="D42" s="33"/>
      <c r="E42" s="14"/>
      <c r="F42" s="21">
        <v>2</v>
      </c>
      <c r="G42" s="2"/>
    </row>
    <row r="43" spans="1:8" s="8" customFormat="1" ht="53.25" customHeight="1" x14ac:dyDescent="0.35">
      <c r="A43" s="2">
        <v>10</v>
      </c>
      <c r="B43" s="43" t="s">
        <v>47</v>
      </c>
      <c r="C43" s="44"/>
      <c r="D43" s="45"/>
      <c r="E43" s="14">
        <v>5</v>
      </c>
      <c r="F43" s="18">
        <f>IF(F44&gt;5,"5",F44)</f>
        <v>2</v>
      </c>
      <c r="G43" s="2"/>
    </row>
    <row r="44" spans="1:8" s="8" customFormat="1" ht="135" customHeight="1" x14ac:dyDescent="0.35">
      <c r="A44" s="2"/>
      <c r="B44" s="31" t="s">
        <v>51</v>
      </c>
      <c r="C44" s="32"/>
      <c r="D44" s="33"/>
      <c r="E44" s="14"/>
      <c r="F44" s="21">
        <v>2</v>
      </c>
      <c r="G44" s="2"/>
    </row>
    <row r="45" spans="1:8" s="29" customFormat="1" ht="25.5" customHeight="1" x14ac:dyDescent="0.35">
      <c r="A45" s="30"/>
      <c r="B45" s="56" t="s">
        <v>3</v>
      </c>
      <c r="C45" s="57"/>
      <c r="D45" s="58"/>
      <c r="E45" s="16">
        <f>E14+E32</f>
        <v>40</v>
      </c>
      <c r="F45" s="16">
        <f>F14+F32</f>
        <v>28</v>
      </c>
      <c r="G45" s="30"/>
    </row>
    <row r="46" spans="1:8" s="29" customFormat="1" ht="18" customHeight="1" x14ac:dyDescent="0.35">
      <c r="A46" s="26"/>
      <c r="B46" s="26"/>
      <c r="C46" s="26"/>
      <c r="D46" s="26"/>
      <c r="E46" s="27"/>
      <c r="F46" s="27"/>
      <c r="G46" s="26"/>
      <c r="H46" s="19"/>
    </row>
    <row r="47" spans="1:8" ht="25.15" customHeight="1" x14ac:dyDescent="0.35">
      <c r="B47" s="10"/>
      <c r="D47" s="53" t="s">
        <v>63</v>
      </c>
      <c r="E47" s="53"/>
      <c r="F47" s="53"/>
      <c r="G47" s="53"/>
    </row>
    <row r="48" spans="1:8" ht="41.25" customHeight="1" x14ac:dyDescent="0.35">
      <c r="B48" s="9"/>
      <c r="D48" s="35" t="s">
        <v>58</v>
      </c>
      <c r="E48" s="35"/>
      <c r="F48" s="35"/>
      <c r="G48" s="35"/>
    </row>
    <row r="53" spans="4:7" x14ac:dyDescent="0.35">
      <c r="D53" s="54"/>
      <c r="E53" s="54"/>
      <c r="F53" s="54"/>
      <c r="G53" s="54"/>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4">
    <mergeCell ref="D47:G47"/>
    <mergeCell ref="D48:G48"/>
    <mergeCell ref="D53:G53"/>
    <mergeCell ref="B41:D41"/>
    <mergeCell ref="B42:D42"/>
    <mergeCell ref="B43:D43"/>
    <mergeCell ref="B44:D44"/>
    <mergeCell ref="B45:D45"/>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 Cô Thư</vt:lpstr>
      <vt:lpstr>'Mẫu 2A3 -GV Cô Thư'!Print_Area</vt:lpstr>
      <vt:lpstr>'Mẫu 2A3 -GV Cô Thư'!Print_Titles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2026-06-21T13:46:12Z</dcterms:modified>
</cp:coreProperties>
</file>