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apto\Desktop\danhgiaquy1-2026\dongnghiepdanhgia\"/>
    </mc:Choice>
  </mc:AlternateContent>
  <bookViews>
    <workbookView xWindow="0" yWindow="120" windowWidth="14150" windowHeight="2480" tabRatio="842"/>
  </bookViews>
  <sheets>
    <sheet name="Mẫu 2A3 -GV" sheetId="20" r:id="rId1"/>
  </sheets>
  <definedNames>
    <definedName name="_xlnm._FilterDatabase" localSheetId="0" hidden="1">'Mẫu 2A3 -GV'!$A$12:$G$44</definedName>
    <definedName name="_xlnm.Print_Area" localSheetId="0">'Mẫu 2A3 -GV'!$A$1:$G$57</definedName>
    <definedName name="_xlnm.Print_Titles" localSheetId="0">'Mẫu 2A3 -GV'!$12:$12</definedName>
  </definedNames>
  <calcPr calcId="162913"/>
</workbook>
</file>

<file path=xl/calcChain.xml><?xml version="1.0" encoding="utf-8"?>
<calcChain xmlns="http://schemas.openxmlformats.org/spreadsheetml/2006/main">
  <c r="F43" i="20" l="1"/>
  <c r="F41" i="20"/>
  <c r="F39" i="20"/>
  <c r="F37" i="20"/>
  <c r="F35" i="20"/>
  <c r="F33" i="20"/>
  <c r="E32" i="20"/>
  <c r="F28" i="20"/>
  <c r="E28" i="20"/>
  <c r="F25" i="20"/>
  <c r="E25" i="20"/>
  <c r="F19" i="20"/>
  <c r="F14" i="20"/>
  <c r="E19" i="20"/>
  <c r="E14" i="20"/>
  <c r="E45" i="20" s="1"/>
  <c r="F15" i="20"/>
  <c r="E15" i="20"/>
  <c r="F32" i="20" l="1"/>
  <c r="F45" i="20" s="1"/>
</calcChain>
</file>

<file path=xl/sharedStrings.xml><?xml version="1.0" encoding="utf-8"?>
<sst xmlns="http://schemas.openxmlformats.org/spreadsheetml/2006/main" count="69" uniqueCount="69">
  <si>
    <t>I</t>
  </si>
  <si>
    <t>II</t>
  </si>
  <si>
    <t>Chủ động nghiên cứu, cập nhật kịp thời các kiến thức pháp luật và chuyên môn nghiệp vụ để tham mưu, tổ chức thực hiện công việc có chất lượng.</t>
  </si>
  <si>
    <t>TỔNG CỘNG (I+II+III)</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</si>
  <si>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</si>
  <si>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</si>
  <si>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</si>
  <si>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</si>
  <si>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</si>
  <si>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</si>
  <si>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</si>
  <si>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t>
  </si>
  <si>
    <t>(1)</t>
  </si>
  <si>
    <t>(2)</t>
  </si>
  <si>
    <t>(3)</t>
  </si>
  <si>
    <t>(4)</t>
  </si>
  <si>
    <t>(5)</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</si>
  <si>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</si>
  <si>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</si>
  <si>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</si>
  <si>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</si>
  <si>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</si>
  <si>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</si>
  <si>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</si>
  <si>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</si>
  <si>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</si>
  <si>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</si>
  <si>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</si>
  <si>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</si>
  <si>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</si>
  <si>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</si>
  <si>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</si>
  <si>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</si>
  <si>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</si>
  <si>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</si>
  <si>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</si>
  <si>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</si>
  <si>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</si>
  <si>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</si>
  <si>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</si>
  <si>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</si>
  <si>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</si>
  <si>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</si>
  <si>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</si>
  <si>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</si>
  <si>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</si>
  <si>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Thực hiện các kế hoạch của của khoa, của trường; trễ hạn 02 lần (-1đ).</t>
  </si>
  <si>
    <t>Tuân thủ tính thứ bậc, kỷ cương và trật tự hành chính. Nghiêm túc thực hiện công việc, nhiệm vụ được giao</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</si>
  <si>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</si>
  <si>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</si>
  <si>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</si>
  <si>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</si>
  <si>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</si>
  <si>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</si>
  <si>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</si>
  <si>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</si>
  <si>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Báo cáo, thực hiện chính xác, đầy đủ, đúng hạn về công tác chuyên môn và công tác CVHT (2đ); vi phạm 1 lần (1đ); 2 lần trở lên (0đ)</t>
  </si>
  <si>
    <r>
      <t xml:space="preserve">Sáng tạo, cải tiến phương pháp làm việc, nâng cao hiệu quả công việc </t>
    </r>
    <r>
      <rPr>
        <i/>
        <sz val="13"/>
        <color indexed="10"/>
        <rFont val="Times New Roman"/>
        <family val="1"/>
      </rPr>
      <t>(tổng điểm tiêu chuẩn không vượt quá 5đ)</t>
    </r>
  </si>
  <si>
    <t>Ý KIẾN ĐÓNG GÓP CỤ THỂ CỦA ĐỒNG NGHIỆP:</t>
  </si>
  <si>
    <r>
      <t xml:space="preserve">TRƯỞNG ĐƠN VỊ
</t>
    </r>
    <r>
      <rPr>
        <i/>
        <sz val="13"/>
        <color indexed="8"/>
        <rFont val="Times New Roman"/>
        <family val="1"/>
      </rPr>
      <t>(ký tên và ghi rõ họ tên)</t>
    </r>
  </si>
  <si>
    <t>Mẫu 2 A3</t>
  </si>
  <si>
    <t>Điểm đồng nghiệp đánh giá</t>
  </si>
  <si>
    <t>Có nhiệm vụ hoàn thành vượt tiến độ, có chất lượng và hiệu quả (trường hợp tỷ lệ hoàn thành trên 20% thì đạt điểm tối đa; trường hợp tỷ lệ hoàn thành từ 20% trở xuống thì Hiệu trưởng em xét quyết định mức điểm)</t>
  </si>
  <si>
    <r>
      <t xml:space="preserve">Chức vụ: </t>
    </r>
    <r>
      <rPr>
        <sz val="12"/>
        <color indexed="8"/>
        <rFont val="Times New Roman"/>
        <family val="1"/>
      </rPr>
      <t>Giảng viên</t>
    </r>
  </si>
  <si>
    <r>
      <t xml:space="preserve">Mã số CBCCVC: </t>
    </r>
    <r>
      <rPr>
        <sz val="12"/>
        <color indexed="8"/>
        <rFont val="Times New Roman"/>
        <family val="1"/>
      </rPr>
      <t>11100109539</t>
    </r>
  </si>
  <si>
    <r>
      <t xml:space="preserve">Họ và tên người được đánh giá: </t>
    </r>
    <r>
      <rPr>
        <sz val="12"/>
        <color indexed="8"/>
        <rFont val="Times New Roman"/>
        <family val="1"/>
      </rPr>
      <t>Nguyễn Bạch Cẩm Dung</t>
    </r>
  </si>
  <si>
    <t>Tp.HCM, ngày 19 tháng 6 năm 2026</t>
  </si>
  <si>
    <t>ĐÁNH GIÁ VÀ ĐÓNG GÓP Ý KIẾN ĐỐI VỚI ĐỒNG NGHIỆP
Kỳ đánh giá: Quý 2/2026</t>
  </si>
  <si>
    <r>
      <t xml:space="preserve">Đơn vị công tác: </t>
    </r>
    <r>
      <rPr>
        <sz val="12"/>
        <color indexed="8"/>
        <rFont val="Times New Roman"/>
        <family val="1"/>
      </rPr>
      <t>khoa Thời trang - Du lịch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</si>
</sst>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4"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sz val="13"/>
      <color indexed="10"/>
      <name val="Times New Roman"/>
      <family val="1"/>
    </font>
    <font>
      <i/>
      <sz val="13"/>
      <color indexed="10"/>
      <name val="Times New Roman"/>
      <family val="1"/>
    </font>
    <font>
      <b/>
      <sz val="13"/>
      <color rgb="FF0070C0"/>
      <name val="Times New Roman"/>
      <family val="1"/>
    </font>
    <font>
      <b/>
      <i/>
      <sz val="13"/>
      <color rgb="FF0070C0"/>
      <name val="Times New Roman"/>
      <family val="1"/>
    </font>
    <font>
      <sz val="13"/>
      <color rgb="FF0070C0"/>
      <name val="Times New Roman"/>
      <family val="1"/>
    </font>
    <font>
      <b/>
      <sz val="13"/>
      <color rgb="FFFF0000"/>
      <name val="Times New Roman"/>
      <family val="1"/>
    </font>
    <font>
      <sz val="12"/>
      <color theme="1"/>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62">
    <xf numFmtId="0" fontId="0" fillId="0" borderId="0" xfId="0"/>
    <xf numFmtId="0" fontId="2" fillId="0" borderId="0" xfId="0" applyFont="1" applyFill="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xf numFmtId="0" fontId="13"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4"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8" fillId="0" borderId="0" xfId="0" applyFont="1" applyFill="1" applyAlignment="1" applyProtection="1">
      <alignment horizontal="left" vertical="center" wrapText="1"/>
      <protection locked="0"/>
    </xf>
    <xf numFmtId="0" fontId="15" fillId="0" borderId="0" xfId="0" applyFont="1" applyFill="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locked="0"/>
    </xf>
    <xf numFmtId="0" fontId="10" fillId="0" borderId="1" xfId="0" applyFont="1" applyFill="1" applyBorder="1" applyAlignment="1" applyProtection="1">
      <alignment horizontal="center" vertical="center" wrapText="1"/>
    </xf>
    <xf numFmtId="0" fontId="19"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19" fillId="0" borderId="1" xfId="0" applyNumberFormat="1"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164" fontId="19" fillId="0" borderId="1" xfId="0" applyNumberFormat="1" applyFont="1" applyFill="1" applyBorder="1" applyAlignment="1" applyProtection="1">
      <alignment horizontal="center" vertical="center" wrapText="1"/>
      <protection locked="0"/>
    </xf>
    <xf numFmtId="0" fontId="20" fillId="0" borderId="1" xfId="0"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wrapText="1"/>
      <protection locked="0"/>
    </xf>
    <xf numFmtId="0" fontId="2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2"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xf>
    <xf numFmtId="0" fontId="10" fillId="0" borderId="3" xfId="0" applyFont="1" applyFill="1" applyBorder="1" applyAlignment="1" applyProtection="1">
      <alignment horizontal="justify" vertical="center" wrapText="1"/>
      <protection locked="0"/>
    </xf>
    <xf numFmtId="0" fontId="10" fillId="0" borderId="4" xfId="0" applyFont="1" applyFill="1" applyBorder="1" applyAlignment="1" applyProtection="1">
      <alignment horizontal="justify" vertical="center" wrapText="1"/>
      <protection locked="0"/>
    </xf>
    <xf numFmtId="0" fontId="10" fillId="0" borderId="5" xfId="0" applyFont="1" applyFill="1" applyBorder="1" applyAlignment="1" applyProtection="1">
      <alignment horizontal="justify"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 fillId="0" borderId="5" xfId="0" applyFont="1" applyFill="1" applyBorder="1" applyAlignment="1" applyProtection="1">
      <alignment horizontal="justify" vertical="center" wrapText="1"/>
      <protection locked="0"/>
    </xf>
    <xf numFmtId="0" fontId="9" fillId="0" borderId="2"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22" fillId="0" borderId="1" xfId="0" applyFont="1" applyBorder="1" applyAlignment="1">
      <alignment horizontal="left" vertical="center" wrapText="1"/>
    </xf>
    <xf numFmtId="0" fontId="19" fillId="0" borderId="3" xfId="0" applyFont="1" applyFill="1" applyBorder="1" applyAlignment="1" applyProtection="1">
      <alignment horizontal="justify" vertical="center" wrapText="1"/>
      <protection locked="0"/>
    </xf>
    <xf numFmtId="0" fontId="19" fillId="0" borderId="4" xfId="0" applyFont="1" applyFill="1" applyBorder="1" applyAlignment="1" applyProtection="1">
      <alignment horizontal="justify" vertical="center" wrapText="1"/>
      <protection locked="0"/>
    </xf>
    <xf numFmtId="0" fontId="19" fillId="0" borderId="5" xfId="0" applyFont="1" applyFill="1" applyBorder="1" applyAlignment="1" applyProtection="1">
      <alignment horizontal="justify"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justify" vertical="center" wrapText="1"/>
      <protection locked="0"/>
    </xf>
    <xf numFmtId="0" fontId="19" fillId="0" borderId="3" xfId="0" applyFont="1" applyFill="1" applyBorder="1" applyAlignment="1" applyProtection="1">
      <alignment horizontal="left" vertical="center" wrapText="1"/>
      <protection locked="0"/>
    </xf>
    <xf numFmtId="0" fontId="19" fillId="0" borderId="4" xfId="0" applyFont="1" applyFill="1" applyBorder="1" applyAlignment="1" applyProtection="1">
      <alignment horizontal="left" vertical="center" wrapText="1"/>
      <protection locked="0"/>
    </xf>
    <xf numFmtId="0" fontId="19" fillId="0" borderId="5" xfId="0" applyFont="1" applyFill="1" applyBorder="1" applyAlignment="1" applyProtection="1">
      <alignment horizontal="left" vertical="center" wrapText="1"/>
      <protection locked="0"/>
    </xf>
    <xf numFmtId="0" fontId="19" fillId="0" borderId="1" xfId="0" applyFont="1" applyFill="1" applyBorder="1" applyAlignment="1" applyProtection="1">
      <alignment horizontal="justify" vertical="center" wrapText="1"/>
      <protection locked="0"/>
    </xf>
    <xf numFmtId="0" fontId="10" fillId="0" borderId="1" xfId="0" applyFont="1" applyFill="1" applyBorder="1" applyAlignment="1" applyProtection="1">
      <alignment horizontal="justify"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4" fillId="0" borderId="3" xfId="0" quotePrefix="1" applyFont="1" applyFill="1" applyBorder="1" applyAlignment="1" applyProtection="1">
      <alignment horizontal="center" vertical="center" wrapText="1"/>
      <protection locked="0"/>
    </xf>
    <xf numFmtId="0" fontId="14" fillId="0" borderId="4" xfId="0" applyFont="1" applyFill="1" applyBorder="1" applyAlignment="1" applyProtection="1">
      <alignment horizontal="center" vertical="center" wrapText="1"/>
      <protection locked="0"/>
    </xf>
    <xf numFmtId="0" fontId="14" fillId="0" borderId="5"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top" wrapText="1"/>
      <protection locked="0"/>
    </xf>
    <xf numFmtId="0" fontId="3" fillId="0" borderId="0" xfId="0" quotePrefix="1"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0</xdr:colOff>
      <xdr:row>1</xdr:row>
      <xdr:rowOff>442623</xdr:rowOff>
    </xdr:to>
    <xdr:cxnSp macro="">
      <xdr:nvCxnSpPr>
        <xdr:cNvPr id="3" name="Straight Connector 2"/>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50"/>
  <sheetViews>
    <sheetView tabSelected="1" zoomScaleNormal="100" workbookViewId="0">
      <selection activeCell="B9" sqref="B9:G9"/>
    </sheetView>
  </sheetViews>
  <sheetFormatPr defaultColWidth="9.1796875" defaultRowHeight="15.5" x14ac:dyDescent="0.35"/>
  <cols>
    <col min="1" max="1" width="5.453125" style="3" bestFit="1" customWidth="1"/>
    <col min="2" max="2" width="27.1796875" style="4" customWidth="1"/>
    <col min="3" max="3" width="11" style="3" customWidth="1"/>
    <col min="4" max="4" width="13.7265625" style="3" customWidth="1"/>
    <col min="5" max="5" width="11.54296875" style="3" customWidth="1"/>
    <col min="6" max="6" width="13.1796875" style="3" customWidth="1"/>
    <col min="7" max="7" width="12.453125" style="3" customWidth="1"/>
    <col min="8" max="8" width="2.54296875" style="3" customWidth="1"/>
    <col min="9" max="9" width="9.1796875" style="3"/>
    <col min="10" max="10" width="34.81640625" style="3" customWidth="1"/>
    <col min="11" max="16384" width="9.1796875" style="3"/>
  </cols>
  <sheetData>
    <row r="1" spans="1:7" x14ac:dyDescent="0.35">
      <c r="G1" s="6" t="s">
        <v>60</v>
      </c>
    </row>
    <row r="2" spans="1:7" s="5" customFormat="1" ht="48.75" customHeight="1" x14ac:dyDescent="0.35">
      <c r="A2" s="60" t="s">
        <v>4</v>
      </c>
      <c r="B2" s="60"/>
      <c r="C2" s="60"/>
      <c r="D2" s="60" t="s">
        <v>8</v>
      </c>
      <c r="E2" s="60"/>
      <c r="F2" s="60"/>
      <c r="G2" s="60"/>
    </row>
    <row r="3" spans="1:7" s="5" customFormat="1" ht="8.25" customHeight="1" x14ac:dyDescent="0.35">
      <c r="A3" s="38"/>
      <c r="B3" s="38"/>
      <c r="D3" s="7"/>
      <c r="E3" s="7"/>
      <c r="F3" s="7"/>
      <c r="G3" s="7"/>
    </row>
    <row r="4" spans="1:7" ht="13.9" customHeight="1" x14ac:dyDescent="0.35">
      <c r="B4" s="3"/>
    </row>
    <row r="5" spans="1:7" ht="40" customHeight="1" x14ac:dyDescent="0.35">
      <c r="A5" s="61" t="s">
        <v>67</v>
      </c>
      <c r="B5" s="61"/>
      <c r="C5" s="61"/>
      <c r="D5" s="61"/>
      <c r="E5" s="61"/>
      <c r="F5" s="61"/>
      <c r="G5" s="61"/>
    </row>
    <row r="6" spans="1:7" ht="12" customHeight="1" x14ac:dyDescent="0.35"/>
    <row r="7" spans="1:7" s="1" customFormat="1" ht="25.15" customHeight="1" x14ac:dyDescent="0.35">
      <c r="B7" s="55" t="s">
        <v>65</v>
      </c>
      <c r="C7" s="55"/>
      <c r="D7" s="55"/>
      <c r="E7" s="55"/>
      <c r="F7" s="55"/>
      <c r="G7" s="55"/>
    </row>
    <row r="8" spans="1:7" s="1" customFormat="1" ht="20.149999999999999" customHeight="1" x14ac:dyDescent="0.35">
      <c r="B8" s="55" t="s">
        <v>63</v>
      </c>
      <c r="C8" s="55"/>
      <c r="D8" s="55"/>
      <c r="E8" s="55"/>
      <c r="F8" s="55"/>
      <c r="G8" s="55"/>
    </row>
    <row r="9" spans="1:7" s="1" customFormat="1" ht="20.149999999999999" customHeight="1" x14ac:dyDescent="0.35">
      <c r="B9" s="55" t="s">
        <v>68</v>
      </c>
      <c r="C9" s="55"/>
      <c r="D9" s="55"/>
      <c r="E9" s="55"/>
      <c r="F9" s="55"/>
      <c r="G9" s="55"/>
    </row>
    <row r="10" spans="1:7" s="1" customFormat="1" ht="20.149999999999999" customHeight="1" x14ac:dyDescent="0.35">
      <c r="B10" s="55" t="s">
        <v>64</v>
      </c>
      <c r="C10" s="55"/>
      <c r="D10" s="55"/>
      <c r="E10" s="55"/>
      <c r="F10" s="55"/>
      <c r="G10" s="55"/>
    </row>
    <row r="11" spans="1:7" s="1" customFormat="1" ht="12" customHeight="1" x14ac:dyDescent="0.35">
      <c r="B11" s="8"/>
      <c r="C11" s="8"/>
    </row>
    <row r="12" spans="1:7" s="5" customFormat="1" ht="52.5" customHeight="1" x14ac:dyDescent="0.35">
      <c r="A12" s="9" t="s">
        <v>5</v>
      </c>
      <c r="B12" s="56" t="s">
        <v>6</v>
      </c>
      <c r="C12" s="56"/>
      <c r="D12" s="56"/>
      <c r="E12" s="9" t="s">
        <v>7</v>
      </c>
      <c r="F12" s="28" t="s">
        <v>61</v>
      </c>
      <c r="G12" s="9" t="s">
        <v>9</v>
      </c>
    </row>
    <row r="13" spans="1:7" s="14" customFormat="1" ht="16.5" customHeight="1" x14ac:dyDescent="0.35">
      <c r="A13" s="10" t="s">
        <v>12</v>
      </c>
      <c r="B13" s="57" t="s">
        <v>13</v>
      </c>
      <c r="C13" s="58"/>
      <c r="D13" s="59"/>
      <c r="E13" s="10" t="s">
        <v>14</v>
      </c>
      <c r="F13" s="10" t="s">
        <v>15</v>
      </c>
      <c r="G13" s="10" t="s">
        <v>16</v>
      </c>
    </row>
    <row r="14" spans="1:7" s="5" customFormat="1" ht="86.25" customHeight="1" x14ac:dyDescent="0.35">
      <c r="A14" s="9" t="s">
        <v>0</v>
      </c>
      <c r="B14" s="53" t="s">
        <v>54</v>
      </c>
      <c r="C14" s="53"/>
      <c r="D14" s="53"/>
      <c r="E14" s="17">
        <f>E15+E19+E25+E28</f>
        <v>20</v>
      </c>
      <c r="F14" s="21">
        <f>ROUND(F15+F19+F25+F28,1)</f>
        <v>20</v>
      </c>
      <c r="G14" s="9"/>
    </row>
    <row r="15" spans="1:7" s="11" customFormat="1" ht="25.5" customHeight="1" x14ac:dyDescent="0.35">
      <c r="A15" s="2">
        <v>1</v>
      </c>
      <c r="B15" s="53" t="s">
        <v>28</v>
      </c>
      <c r="C15" s="53"/>
      <c r="D15" s="53"/>
      <c r="E15" s="17">
        <f>5-(E16+E17+E18)</f>
        <v>5</v>
      </c>
      <c r="F15" s="21">
        <f>ROUND(5-(F16+F17+F18),1)</f>
        <v>5</v>
      </c>
      <c r="G15" s="2"/>
    </row>
    <row r="16" spans="1:7" s="11" customFormat="1" ht="107.25" customHeight="1" x14ac:dyDescent="0.35">
      <c r="A16" s="2" t="s">
        <v>17</v>
      </c>
      <c r="B16" s="31" t="s">
        <v>55</v>
      </c>
      <c r="C16" s="32"/>
      <c r="D16" s="33"/>
      <c r="E16" s="18"/>
      <c r="F16" s="15"/>
      <c r="G16" s="2"/>
    </row>
    <row r="17" spans="1:7" s="20" customFormat="1" ht="95.25" customHeight="1" x14ac:dyDescent="0.35">
      <c r="A17" s="2" t="s">
        <v>18</v>
      </c>
      <c r="B17" s="31" t="s">
        <v>52</v>
      </c>
      <c r="C17" s="32"/>
      <c r="D17" s="33"/>
      <c r="E17" s="18"/>
      <c r="F17" s="15"/>
      <c r="G17" s="23"/>
    </row>
    <row r="18" spans="1:7" s="20" customFormat="1" ht="71.25" customHeight="1" x14ac:dyDescent="0.35">
      <c r="A18" s="2" t="s">
        <v>19</v>
      </c>
      <c r="B18" s="31" t="s">
        <v>29</v>
      </c>
      <c r="C18" s="32"/>
      <c r="D18" s="33"/>
      <c r="E18" s="18"/>
      <c r="F18" s="15"/>
      <c r="G18" s="23"/>
    </row>
    <row r="19" spans="1:7" s="20" customFormat="1" ht="52.5" customHeight="1" x14ac:dyDescent="0.35">
      <c r="A19" s="2">
        <v>2</v>
      </c>
      <c r="B19" s="40" t="s">
        <v>47</v>
      </c>
      <c r="C19" s="41"/>
      <c r="D19" s="42"/>
      <c r="E19" s="17">
        <f>6-(E20+E21+E22+E23+E24)</f>
        <v>6</v>
      </c>
      <c r="F19" s="21">
        <f>ROUND(6-(F20+F21+F22+F23+F24),1)</f>
        <v>6</v>
      </c>
      <c r="G19" s="25"/>
    </row>
    <row r="20" spans="1:7" s="20" customFormat="1" ht="39.75" customHeight="1" x14ac:dyDescent="0.35">
      <c r="A20" s="15" t="s">
        <v>20</v>
      </c>
      <c r="B20" s="31" t="s">
        <v>32</v>
      </c>
      <c r="C20" s="32"/>
      <c r="D20" s="33"/>
      <c r="E20" s="16"/>
      <c r="F20" s="15"/>
      <c r="G20" s="23"/>
    </row>
    <row r="21" spans="1:7" s="20" customFormat="1" ht="57" customHeight="1" x14ac:dyDescent="0.35">
      <c r="A21" s="15" t="s">
        <v>21</v>
      </c>
      <c r="B21" s="31" t="s">
        <v>30</v>
      </c>
      <c r="C21" s="32"/>
      <c r="D21" s="33"/>
      <c r="E21" s="16"/>
      <c r="F21" s="15"/>
      <c r="G21" s="23"/>
    </row>
    <row r="22" spans="1:7" s="20" customFormat="1" ht="52.5" customHeight="1" x14ac:dyDescent="0.35">
      <c r="A22" s="2" t="s">
        <v>22</v>
      </c>
      <c r="B22" s="31" t="s">
        <v>31</v>
      </c>
      <c r="C22" s="32"/>
      <c r="D22" s="33"/>
      <c r="E22" s="18"/>
      <c r="F22" s="15"/>
      <c r="G22" s="23"/>
    </row>
    <row r="23" spans="1:7" s="20" customFormat="1" ht="70.5" customHeight="1" x14ac:dyDescent="0.35">
      <c r="A23" s="2" t="s">
        <v>23</v>
      </c>
      <c r="B23" s="31" t="s">
        <v>33</v>
      </c>
      <c r="C23" s="32"/>
      <c r="D23" s="33"/>
      <c r="E23" s="18"/>
      <c r="F23" s="15"/>
      <c r="G23" s="23"/>
    </row>
    <row r="24" spans="1:7" s="20" customFormat="1" ht="42.75" customHeight="1" x14ac:dyDescent="0.35">
      <c r="A24" s="2" t="s">
        <v>24</v>
      </c>
      <c r="B24" s="31" t="s">
        <v>46</v>
      </c>
      <c r="C24" s="32"/>
      <c r="D24" s="33"/>
      <c r="E24" s="18"/>
      <c r="F24" s="15"/>
      <c r="G24" s="23"/>
    </row>
    <row r="25" spans="1:7" s="11" customFormat="1" ht="60.75" customHeight="1" x14ac:dyDescent="0.35">
      <c r="A25" s="2">
        <v>3</v>
      </c>
      <c r="B25" s="40" t="s">
        <v>34</v>
      </c>
      <c r="C25" s="41"/>
      <c r="D25" s="42"/>
      <c r="E25" s="17">
        <f>5-(E26+E27)</f>
        <v>5</v>
      </c>
      <c r="F25" s="21">
        <f>ROUND(5-(F26+F27),1)</f>
        <v>5</v>
      </c>
      <c r="G25" s="2"/>
    </row>
    <row r="26" spans="1:7" s="20" customFormat="1" ht="87.75" customHeight="1" x14ac:dyDescent="0.35">
      <c r="A26" s="2" t="s">
        <v>25</v>
      </c>
      <c r="B26" s="31" t="s">
        <v>35</v>
      </c>
      <c r="C26" s="32"/>
      <c r="D26" s="33"/>
      <c r="E26" s="18"/>
      <c r="F26" s="15"/>
      <c r="G26" s="23"/>
    </row>
    <row r="27" spans="1:7" s="20" customFormat="1" ht="54.75" customHeight="1" x14ac:dyDescent="0.35">
      <c r="A27" s="2" t="s">
        <v>26</v>
      </c>
      <c r="B27" s="31" t="s">
        <v>49</v>
      </c>
      <c r="C27" s="32"/>
      <c r="D27" s="33"/>
      <c r="E27" s="18"/>
      <c r="F27" s="15"/>
      <c r="G27" s="23"/>
    </row>
    <row r="28" spans="1:7" s="20" customFormat="1" ht="89.25" customHeight="1" x14ac:dyDescent="0.35">
      <c r="A28" s="26">
        <v>4</v>
      </c>
      <c r="B28" s="40" t="s">
        <v>53</v>
      </c>
      <c r="C28" s="41"/>
      <c r="D28" s="42"/>
      <c r="E28" s="17">
        <f>4-(E29+E30+E31)</f>
        <v>4</v>
      </c>
      <c r="F28" s="21">
        <f>ROUND(4-(F29+F30+F31),1)</f>
        <v>4</v>
      </c>
      <c r="G28" s="25"/>
    </row>
    <row r="29" spans="1:7" s="20" customFormat="1" ht="54" customHeight="1" x14ac:dyDescent="0.35">
      <c r="A29" s="2" t="s">
        <v>36</v>
      </c>
      <c r="B29" s="31" t="s">
        <v>37</v>
      </c>
      <c r="C29" s="32"/>
      <c r="D29" s="33"/>
      <c r="E29" s="18"/>
      <c r="F29" s="15"/>
      <c r="G29" s="23"/>
    </row>
    <row r="30" spans="1:7" s="20" customFormat="1" ht="60.75" customHeight="1" x14ac:dyDescent="0.35">
      <c r="A30" s="2" t="s">
        <v>38</v>
      </c>
      <c r="B30" s="31" t="s">
        <v>48</v>
      </c>
      <c r="C30" s="32"/>
      <c r="D30" s="33"/>
      <c r="E30" s="18"/>
      <c r="F30" s="15"/>
      <c r="G30" s="23"/>
    </row>
    <row r="31" spans="1:7" s="20" customFormat="1" ht="52.5" customHeight="1" x14ac:dyDescent="0.35">
      <c r="A31" s="2" t="s">
        <v>39</v>
      </c>
      <c r="B31" s="31" t="s">
        <v>40</v>
      </c>
      <c r="C31" s="32"/>
      <c r="D31" s="33"/>
      <c r="E31" s="18"/>
      <c r="F31" s="15"/>
      <c r="G31" s="23"/>
    </row>
    <row r="32" spans="1:7" s="5" customFormat="1" ht="27.75" customHeight="1" x14ac:dyDescent="0.35">
      <c r="A32" s="9" t="s">
        <v>1</v>
      </c>
      <c r="B32" s="50" t="s">
        <v>10</v>
      </c>
      <c r="C32" s="51"/>
      <c r="D32" s="52"/>
      <c r="E32" s="17">
        <f>E33+E35+E37+E39+E41+E43</f>
        <v>20</v>
      </c>
      <c r="F32" s="21">
        <f>ROUND(F33+F35+F37+F39+F41+F43,1)</f>
        <v>10</v>
      </c>
      <c r="G32" s="9"/>
    </row>
    <row r="33" spans="1:8" s="11" customFormat="1" ht="73.150000000000006" customHeight="1" x14ac:dyDescent="0.35">
      <c r="A33" s="2">
        <v>5</v>
      </c>
      <c r="B33" s="53" t="s">
        <v>2</v>
      </c>
      <c r="C33" s="53"/>
      <c r="D33" s="53"/>
      <c r="E33" s="17">
        <v>1</v>
      </c>
      <c r="F33" s="21">
        <f>IF(F34&gt;1,"1",F34)</f>
        <v>1</v>
      </c>
      <c r="G33" s="2"/>
    </row>
    <row r="34" spans="1:8" s="11" customFormat="1" ht="117.75" customHeight="1" x14ac:dyDescent="0.35">
      <c r="A34" s="2"/>
      <c r="B34" s="54" t="s">
        <v>45</v>
      </c>
      <c r="C34" s="54"/>
      <c r="D34" s="54"/>
      <c r="E34" s="17"/>
      <c r="F34" s="24">
        <v>1</v>
      </c>
      <c r="G34" s="2"/>
    </row>
    <row r="35" spans="1:8" s="11" customFormat="1" ht="35.25" customHeight="1" x14ac:dyDescent="0.35">
      <c r="A35" s="2">
        <v>6</v>
      </c>
      <c r="B35" s="40" t="s">
        <v>41</v>
      </c>
      <c r="C35" s="41"/>
      <c r="D35" s="42"/>
      <c r="E35" s="17">
        <v>2</v>
      </c>
      <c r="F35" s="21">
        <f>IF(F36&gt;2,"2",F36)</f>
        <v>2</v>
      </c>
      <c r="G35" s="2"/>
    </row>
    <row r="36" spans="1:8" s="11" customFormat="1" ht="52.5" customHeight="1" x14ac:dyDescent="0.35">
      <c r="A36" s="2"/>
      <c r="B36" s="47" t="s">
        <v>44</v>
      </c>
      <c r="C36" s="48"/>
      <c r="D36" s="49"/>
      <c r="E36" s="17"/>
      <c r="F36" s="24">
        <v>2</v>
      </c>
      <c r="G36" s="2"/>
    </row>
    <row r="37" spans="1:8" s="11" customFormat="1" ht="39.75" customHeight="1" x14ac:dyDescent="0.35">
      <c r="A37" s="2">
        <v>7</v>
      </c>
      <c r="B37" s="40" t="s">
        <v>42</v>
      </c>
      <c r="C37" s="41"/>
      <c r="D37" s="42"/>
      <c r="E37" s="17">
        <v>2</v>
      </c>
      <c r="F37" s="21">
        <f>IF(F38&gt;2,"2",F38)</f>
        <v>2</v>
      </c>
      <c r="G37" s="2"/>
    </row>
    <row r="38" spans="1:8" s="11" customFormat="1" ht="54" customHeight="1" x14ac:dyDescent="0.35">
      <c r="A38" s="2"/>
      <c r="B38" s="31" t="s">
        <v>56</v>
      </c>
      <c r="C38" s="32"/>
      <c r="D38" s="33"/>
      <c r="E38" s="17"/>
      <c r="F38" s="24">
        <v>2</v>
      </c>
      <c r="G38" s="2"/>
    </row>
    <row r="39" spans="1:8" s="11" customFormat="1" ht="37.5" customHeight="1" x14ac:dyDescent="0.35">
      <c r="A39" s="2">
        <v>8</v>
      </c>
      <c r="B39" s="40" t="s">
        <v>43</v>
      </c>
      <c r="C39" s="41"/>
      <c r="D39" s="42"/>
      <c r="E39" s="17">
        <v>2</v>
      </c>
      <c r="F39" s="21">
        <f>IF(F40&gt;2,"2",F40)</f>
        <v>2</v>
      </c>
      <c r="G39" s="2"/>
    </row>
    <row r="40" spans="1:8" s="11" customFormat="1" ht="70.5" customHeight="1" x14ac:dyDescent="0.35">
      <c r="A40" s="2"/>
      <c r="B40" s="31" t="s">
        <v>27</v>
      </c>
      <c r="C40" s="32"/>
      <c r="D40" s="33"/>
      <c r="E40" s="17"/>
      <c r="F40" s="24">
        <v>2</v>
      </c>
      <c r="G40" s="2"/>
    </row>
    <row r="41" spans="1:8" s="11" customFormat="1" ht="83.25" customHeight="1" x14ac:dyDescent="0.35">
      <c r="A41" s="27">
        <v>9</v>
      </c>
      <c r="B41" s="39" t="s">
        <v>62</v>
      </c>
      <c r="C41" s="39"/>
      <c r="D41" s="39"/>
      <c r="E41" s="17">
        <v>8</v>
      </c>
      <c r="F41" s="21">
        <f>IF(F42&gt;8,"8",F42)</f>
        <v>3</v>
      </c>
      <c r="G41" s="2"/>
    </row>
    <row r="42" spans="1:8" s="11" customFormat="1" ht="120.75" customHeight="1" x14ac:dyDescent="0.35">
      <c r="A42" s="2"/>
      <c r="B42" s="31" t="s">
        <v>51</v>
      </c>
      <c r="C42" s="32"/>
      <c r="D42" s="33"/>
      <c r="E42" s="17"/>
      <c r="F42" s="24">
        <v>3</v>
      </c>
      <c r="G42" s="2"/>
    </row>
    <row r="43" spans="1:8" s="11" customFormat="1" ht="53.25" customHeight="1" x14ac:dyDescent="0.35">
      <c r="A43" s="2">
        <v>10</v>
      </c>
      <c r="B43" s="40" t="s">
        <v>57</v>
      </c>
      <c r="C43" s="41"/>
      <c r="D43" s="42"/>
      <c r="E43" s="17">
        <v>5</v>
      </c>
      <c r="F43" s="21">
        <f>IF(F44&gt;5,"5",F44)</f>
        <v>0</v>
      </c>
      <c r="G43" s="2"/>
    </row>
    <row r="44" spans="1:8" s="11" customFormat="1" ht="135" customHeight="1" x14ac:dyDescent="0.35">
      <c r="A44" s="2"/>
      <c r="B44" s="31" t="s">
        <v>50</v>
      </c>
      <c r="C44" s="32"/>
      <c r="D44" s="33"/>
      <c r="E44" s="17"/>
      <c r="F44" s="24"/>
      <c r="G44" s="2"/>
    </row>
    <row r="45" spans="1:8" s="5" customFormat="1" ht="25.5" customHeight="1" x14ac:dyDescent="0.35">
      <c r="A45" s="9"/>
      <c r="B45" s="43" t="s">
        <v>3</v>
      </c>
      <c r="C45" s="44"/>
      <c r="D45" s="45"/>
      <c r="E45" s="19">
        <f>E14+E32</f>
        <v>40</v>
      </c>
      <c r="F45" s="19">
        <f>F14+F32</f>
        <v>30</v>
      </c>
      <c r="G45" s="9"/>
    </row>
    <row r="46" spans="1:8" s="5" customFormat="1" ht="18" customHeight="1" x14ac:dyDescent="0.35">
      <c r="A46" s="29"/>
      <c r="B46" s="29"/>
      <c r="C46" s="29"/>
      <c r="D46" s="29"/>
      <c r="E46" s="30"/>
      <c r="F46" s="30"/>
      <c r="G46" s="29"/>
      <c r="H46" s="22"/>
    </row>
    <row r="47" spans="1:8" ht="25.15" customHeight="1" x14ac:dyDescent="0.35">
      <c r="B47" s="46" t="s">
        <v>58</v>
      </c>
      <c r="C47" s="46"/>
      <c r="D47" s="46"/>
      <c r="E47" s="46"/>
      <c r="F47" s="46"/>
      <c r="G47" s="46"/>
    </row>
    <row r="48" spans="1:8" ht="106.9" customHeight="1" x14ac:dyDescent="0.35">
      <c r="B48" s="34" t="s">
        <v>11</v>
      </c>
      <c r="C48" s="35"/>
      <c r="D48" s="35"/>
      <c r="E48" s="35"/>
      <c r="F48" s="35"/>
      <c r="G48" s="36"/>
    </row>
    <row r="49" spans="2:7" ht="25.15" customHeight="1" x14ac:dyDescent="0.35">
      <c r="B49" s="13"/>
      <c r="D49" s="37" t="s">
        <v>66</v>
      </c>
      <c r="E49" s="37"/>
      <c r="F49" s="37"/>
      <c r="G49" s="37"/>
    </row>
    <row r="50" spans="2:7" ht="41.25" customHeight="1" x14ac:dyDescent="0.35">
      <c r="B50" s="12"/>
      <c r="D50" s="38" t="s">
        <v>59</v>
      </c>
      <c r="E50" s="38"/>
      <c r="F50" s="38"/>
      <c r="G50" s="38"/>
    </row>
  </sheetData>
  <sheetProtection formatCells="0" formatColumns="0" formatRows="0" insertColumns="0" insertRows="0" insertHyperlinks="0" deleteColumns="0" deleteRows="0" selectLockedCells="1" sort="0" autoFilter="0" pivotTables="0"/>
  <autoFilter ref="A12:G44">
    <filterColumn colId="1" showButton="0"/>
    <filterColumn colId="2" showButton="0"/>
  </autoFilter>
  <mergeCells count="46">
    <mergeCell ref="A2:C2"/>
    <mergeCell ref="D2:G2"/>
    <mergeCell ref="A3:B3"/>
    <mergeCell ref="A5:G5"/>
    <mergeCell ref="B7:G7"/>
    <mergeCell ref="B8:G8"/>
    <mergeCell ref="B9:G9"/>
    <mergeCell ref="B12:D12"/>
    <mergeCell ref="B13:D13"/>
    <mergeCell ref="B14:D14"/>
    <mergeCell ref="B10:G10"/>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8:G48"/>
    <mergeCell ref="D49:G49"/>
    <mergeCell ref="D50:G50"/>
    <mergeCell ref="B41:D41"/>
    <mergeCell ref="B42:D42"/>
    <mergeCell ref="B43:D43"/>
    <mergeCell ref="B44:D44"/>
    <mergeCell ref="B45:D45"/>
    <mergeCell ref="B47:G47"/>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Mẫu 2A3 -GV</vt:lpstr>
      <vt:lpstr>'Mẫu 2A3 -GV'!Print_Area</vt:lpstr>
      <vt:lpstr>'Mẫu 2A3 -GV'!Print_Titles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Dell laptop</cp:lastModifiedBy>
  <cp:lastPrinted>2025-11-17T01:49:20Z</cp:lastPrinted>
  <dcterms:created xsi:type="dcterms:W3CDTF">2018-08-07T00:58:29Z</dcterms:created>
  <dcterms:modified xsi:type="dcterms:W3CDTF">2026-06-21T01:39:31Z</dcterms:modified>
</cp:coreProperties>
</file>