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fae66e9988f6df/CÔNG VIỆC/CÔNG VĂN/CÔNG VĂN NĂM 2025/ĐỀ NGHỊ BÁO CÁO CÁN BỘ CÔNG CHỨC^J VIÊN CHỨC/"/>
    </mc:Choice>
  </mc:AlternateContent>
  <xr:revisionPtr revIDLastSave="26" documentId="8_{388D212D-FD78-4B43-970D-BE79E66060D6}" xr6:coauthVersionLast="47" xr6:coauthVersionMax="47" xr10:uidLastSave="{F742C4BD-6DBF-4761-942F-ECA42E080C72}"/>
  <bookViews>
    <workbookView xWindow="-120" yWindow="-120" windowWidth="29040" windowHeight="15720" xr2:uid="{220ECE8F-E1D5-43C4-BE14-D5A5646961E3}"/>
  </bookViews>
  <sheets>
    <sheet name="Biểu mẫu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1" l="1"/>
  <c r="N10" i="1"/>
  <c r="U10" i="1" l="1"/>
  <c r="L10" i="1" s="1"/>
</calcChain>
</file>

<file path=xl/sharedStrings.xml><?xml version="1.0" encoding="utf-8"?>
<sst xmlns="http://schemas.openxmlformats.org/spreadsheetml/2006/main" count="48" uniqueCount="46">
  <si>
    <t>STT</t>
  </si>
  <si>
    <t>Họ và tên</t>
  </si>
  <si>
    <t>Ngày sinh</t>
  </si>
  <si>
    <t>Nữ</t>
  </si>
  <si>
    <t>Chức vụ</t>
  </si>
  <si>
    <t>Đơn vị</t>
  </si>
  <si>
    <r>
      <t xml:space="preserve">Thời gian tính đến tuổi nghỉ hưu 
</t>
    </r>
    <r>
      <rPr>
        <i/>
        <sz val="13"/>
        <color theme="1"/>
        <rFont val="Times New Roman"/>
        <family val="1"/>
      </rPr>
      <t>(Số tháng)</t>
    </r>
  </si>
  <si>
    <r>
      <t xml:space="preserve">Thời gian đóng BHXH bắt buộc 
</t>
    </r>
    <r>
      <rPr>
        <i/>
        <sz val="13"/>
        <color theme="1"/>
        <rFont val="Times New Roman"/>
        <family val="1"/>
      </rPr>
      <t>(Số năm)</t>
    </r>
  </si>
  <si>
    <t>Trong đó:</t>
  </si>
  <si>
    <t>Tổng</t>
  </si>
  <si>
    <t>Mức lương theo ngạch, bậc, chức vụ, chức danh, chức danh nghề nghiệp</t>
  </si>
  <si>
    <t xml:space="preserve">Mức phụ cấp chức vụ lãnh đạo </t>
  </si>
  <si>
    <t>Phụ cấp thâm niên vượt khung</t>
  </si>
  <si>
    <t xml:space="preserve">Phụ cấp thâm niên nghề </t>
  </si>
  <si>
    <t xml:space="preserve">Phụ cấp ưu đãi theo nghề </t>
  </si>
  <si>
    <t xml:space="preserve">Phụ cấp trách nhiệm theo nghề </t>
  </si>
  <si>
    <t xml:space="preserve">Phụ cấp công tác đảng, đoàn thể chính trị - xã hội  </t>
  </si>
  <si>
    <t>Dưới 24 tháng</t>
  </si>
  <si>
    <t>Từ đủ 24 tháng đến đủ 60 tháng</t>
  </si>
  <si>
    <t>Trên 60 tháng đến đủ 120 tháng</t>
  </si>
  <si>
    <t>Hệ số lương</t>
  </si>
  <si>
    <t>Mức lương</t>
  </si>
  <si>
    <t>Hệ số phụ cấp</t>
  </si>
  <si>
    <t>Mức phụ cấp</t>
  </si>
  <si>
    <t>I</t>
  </si>
  <si>
    <t>Cán bộ cấp xã</t>
  </si>
  <si>
    <t>Nguyễn Thị X</t>
  </si>
  <si>
    <t>x</t>
  </si>
  <si>
    <t>Phó Bí thư</t>
  </si>
  <si>
    <t>Phường X, thành phố Y</t>
  </si>
  <si>
    <t>II</t>
  </si>
  <si>
    <t>Công chức cấp xã</t>
  </si>
  <si>
    <t>III</t>
  </si>
  <si>
    <t>Cán bộ cấp huyện trở lên</t>
  </si>
  <si>
    <t>IV</t>
  </si>
  <si>
    <t>Công chức cấp huyện trở lên</t>
  </si>
  <si>
    <t>V</t>
  </si>
  <si>
    <t>Viên chức hưởng lương từ ngân sách nhà nước</t>
  </si>
  <si>
    <t>VI</t>
  </si>
  <si>
    <t>Viên chức không hưởng lương từ ngân sách nhà nước</t>
  </si>
  <si>
    <t>CƠ QUAN, ĐƠN VỊ BÁO CÁO</t>
  </si>
  <si>
    <r>
      <t xml:space="preserve">Mức lương hiện hưởng </t>
    </r>
    <r>
      <rPr>
        <i/>
        <sz val="13"/>
        <color theme="1"/>
        <rFont val="Times New Roman"/>
        <family val="1"/>
      </rPr>
      <t>(Lương tháng 01 năm 2025; đơn vị tính: Đồng)</t>
    </r>
  </si>
  <si>
    <t>19/12/1970</t>
  </si>
  <si>
    <t>Lưu ý: Để thuận tiện cho công tác tổng hợp, đề nghị giữ nguyên định dạng, không thêm bớt cột</t>
  </si>
  <si>
    <r>
      <rPr>
        <b/>
        <sz val="13"/>
        <color theme="1"/>
        <rFont val="Times New Roman"/>
        <family val="1"/>
      </rPr>
      <t xml:space="preserve">Tổng số </t>
    </r>
    <r>
      <rPr>
        <sz val="13"/>
        <color theme="1"/>
        <rFont val="Times New Roman"/>
        <family val="1"/>
      </rPr>
      <t xml:space="preserve">
(</t>
    </r>
    <r>
      <rPr>
        <i/>
        <sz val="13"/>
        <color theme="1"/>
        <rFont val="Times New Roman"/>
        <family val="1"/>
      </rPr>
      <t>12=14+16+17+18+19+20+21)</t>
    </r>
  </si>
  <si>
    <t>DANH SÁCH THÔNG TIN CỦA CÁN BỘ, CÔNG CHỨC, VIÊN CHỨC
(Tính đến ngày 15 tháng 01 năm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</si>
</sst>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43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AFE8-05A5-44A2-B05E-86DF976E8B77}">
  <dimension ref="A1:U46"/>
  <sheetViews>
    <sheetView tabSelected="1" zoomScale="85" zoomScaleNormal="85" workbookViewId="0">
      <selection activeCell="A2" sqref="A2:U2"/>
    </sheetView>
  </sheetViews>
  <sheetFormatPr defaultRowHeight="15" x14ac:dyDescent="0.25"/>
  <cols>
    <col min="1" max="1" width="9.140625" style="1"/>
    <col min="2" max="2" width="35.5703125" style="1" customWidth="1"/>
    <col min="3" max="3" width="14.5703125" style="1" customWidth="1"/>
    <col min="4" max="4" width="14.140625" style="1" customWidth="1"/>
    <col min="5" max="5" width="12" style="1" customWidth="1"/>
    <col min="6" max="6" width="24.28515625" style="1" customWidth="1"/>
    <col min="7" max="7" width="15.42578125" style="1" customWidth="1"/>
    <col min="8" max="10" width="8.7109375" style="1" customWidth="1"/>
    <col min="11" max="11" width="12.85546875" style="1" customWidth="1"/>
    <col min="12" max="12" width="20.42578125" style="1" customWidth="1"/>
    <col min="13" max="13" width="10" style="1" customWidth="1"/>
    <col min="14" max="14" width="16.42578125" style="1" customWidth="1"/>
    <col min="15" max="15" width="9.42578125" style="1" customWidth="1"/>
    <col min="16" max="16" width="12.5703125" style="1" customWidth="1"/>
    <col min="17" max="17" width="11.5703125" style="1" customWidth="1"/>
    <col min="18" max="19" width="11.140625" style="1" customWidth="1"/>
    <col min="20" max="20" width="11.7109375" style="1" customWidth="1"/>
    <col min="21" max="21" width="13" style="1" customWidth="1"/>
    <col min="22" max="16384" width="9.140625" style="1"/>
  </cols>
  <sheetData>
    <row r="1" spans="1:21" ht="35.25" customHeight="1" x14ac:dyDescent="0.25">
      <c r="A1" s="13" t="s">
        <v>40</v>
      </c>
      <c r="B1" s="13"/>
      <c r="C1" s="13"/>
    </row>
    <row r="2" spans="1:21" ht="51.75" customHeight="1" x14ac:dyDescent="0.25">
      <c r="A2" s="17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16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30" customHeight="1" x14ac:dyDescent="0.25">
      <c r="A4" s="16" t="s">
        <v>0</v>
      </c>
      <c r="B4" s="16" t="s">
        <v>1</v>
      </c>
      <c r="C4" s="18" t="s">
        <v>2</v>
      </c>
      <c r="D4" s="18" t="s">
        <v>3</v>
      </c>
      <c r="E4" s="16" t="s">
        <v>4</v>
      </c>
      <c r="F4" s="16" t="s">
        <v>5</v>
      </c>
      <c r="G4" s="16" t="s">
        <v>6</v>
      </c>
      <c r="H4" s="16"/>
      <c r="I4" s="16"/>
      <c r="J4" s="16"/>
      <c r="K4" s="16" t="s">
        <v>7</v>
      </c>
      <c r="L4" s="16" t="s">
        <v>41</v>
      </c>
      <c r="M4" s="16"/>
      <c r="N4" s="16"/>
      <c r="O4" s="16"/>
      <c r="P4" s="16"/>
      <c r="Q4" s="16"/>
      <c r="R4" s="16"/>
      <c r="S4" s="16"/>
      <c r="T4" s="16"/>
      <c r="U4" s="16"/>
    </row>
    <row r="5" spans="1:21" ht="30" customHeight="1" x14ac:dyDescent="0.25">
      <c r="A5" s="16"/>
      <c r="B5" s="16"/>
      <c r="C5" s="19"/>
      <c r="D5" s="19"/>
      <c r="E5" s="16"/>
      <c r="F5" s="16"/>
      <c r="G5" s="16"/>
      <c r="H5" s="16"/>
      <c r="I5" s="16"/>
      <c r="J5" s="16"/>
      <c r="K5" s="16"/>
      <c r="L5" s="15" t="s">
        <v>44</v>
      </c>
      <c r="M5" s="16" t="s">
        <v>8</v>
      </c>
      <c r="N5" s="16"/>
      <c r="O5" s="16"/>
      <c r="P5" s="16"/>
      <c r="Q5" s="16"/>
      <c r="R5" s="16"/>
      <c r="S5" s="16"/>
      <c r="T5" s="16"/>
      <c r="U5" s="16"/>
    </row>
    <row r="6" spans="1:21" ht="90" customHeight="1" x14ac:dyDescent="0.25">
      <c r="A6" s="16"/>
      <c r="B6" s="16"/>
      <c r="C6" s="19"/>
      <c r="D6" s="19"/>
      <c r="E6" s="16"/>
      <c r="F6" s="16"/>
      <c r="G6" s="16" t="s">
        <v>9</v>
      </c>
      <c r="H6" s="16" t="s">
        <v>8</v>
      </c>
      <c r="I6" s="16"/>
      <c r="J6" s="16"/>
      <c r="K6" s="16"/>
      <c r="L6" s="15"/>
      <c r="M6" s="16" t="s">
        <v>10</v>
      </c>
      <c r="N6" s="16"/>
      <c r="O6" s="16" t="s">
        <v>11</v>
      </c>
      <c r="P6" s="16"/>
      <c r="Q6" s="16" t="s">
        <v>12</v>
      </c>
      <c r="R6" s="16" t="s">
        <v>13</v>
      </c>
      <c r="S6" s="16" t="s">
        <v>14</v>
      </c>
      <c r="T6" s="16" t="s">
        <v>15</v>
      </c>
      <c r="U6" s="16" t="s">
        <v>16</v>
      </c>
    </row>
    <row r="7" spans="1:21" ht="114" customHeight="1" x14ac:dyDescent="0.25">
      <c r="A7" s="16"/>
      <c r="B7" s="16"/>
      <c r="C7" s="20"/>
      <c r="D7" s="20"/>
      <c r="E7" s="16"/>
      <c r="F7" s="16"/>
      <c r="G7" s="16"/>
      <c r="H7" s="3" t="s">
        <v>17</v>
      </c>
      <c r="I7" s="3" t="s">
        <v>18</v>
      </c>
      <c r="J7" s="3" t="s">
        <v>19</v>
      </c>
      <c r="K7" s="16"/>
      <c r="L7" s="15"/>
      <c r="M7" s="3" t="s">
        <v>20</v>
      </c>
      <c r="N7" s="3" t="s">
        <v>21</v>
      </c>
      <c r="O7" s="3" t="s">
        <v>22</v>
      </c>
      <c r="P7" s="3" t="s">
        <v>23</v>
      </c>
      <c r="Q7" s="16"/>
      <c r="R7" s="16"/>
      <c r="S7" s="16"/>
      <c r="T7" s="16"/>
      <c r="U7" s="16"/>
    </row>
    <row r="8" spans="1:21" ht="16.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</row>
    <row r="9" spans="1:21" ht="16.5" x14ac:dyDescent="0.25">
      <c r="A9" s="4" t="s">
        <v>24</v>
      </c>
      <c r="B9" s="5" t="s">
        <v>25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6.5" x14ac:dyDescent="0.25">
      <c r="A10" s="7">
        <v>1</v>
      </c>
      <c r="B10" s="6" t="s">
        <v>26</v>
      </c>
      <c r="C10" s="6" t="s">
        <v>42</v>
      </c>
      <c r="D10" s="12" t="s">
        <v>27</v>
      </c>
      <c r="E10" s="6" t="s">
        <v>28</v>
      </c>
      <c r="F10" s="6" t="s">
        <v>29</v>
      </c>
      <c r="G10" s="6">
        <v>12</v>
      </c>
      <c r="H10" s="6" t="s">
        <v>27</v>
      </c>
      <c r="I10" s="6"/>
      <c r="J10" s="6"/>
      <c r="K10" s="6">
        <v>28</v>
      </c>
      <c r="L10" s="8">
        <f>N10+P10+Q10+R10+S10+T10+U10</f>
        <v>16365960.000000002</v>
      </c>
      <c r="M10" s="6">
        <v>4.9800000000000004</v>
      </c>
      <c r="N10" s="9">
        <f>M10*2340000</f>
        <v>11653200.000000002</v>
      </c>
      <c r="O10" s="6">
        <v>0.4</v>
      </c>
      <c r="P10" s="10">
        <f>O10*2340000</f>
        <v>936000</v>
      </c>
      <c r="Q10" s="6">
        <v>0</v>
      </c>
      <c r="R10" s="6">
        <v>0</v>
      </c>
      <c r="S10" s="6">
        <v>0</v>
      </c>
      <c r="T10" s="6">
        <v>0</v>
      </c>
      <c r="U10" s="8">
        <f>0.3*(N10+P10)</f>
        <v>3776760.0000000005</v>
      </c>
    </row>
    <row r="11" spans="1:21" ht="16.5" x14ac:dyDescent="0.25">
      <c r="A11" s="7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6.5" x14ac:dyDescent="0.25">
      <c r="A12" s="7">
        <v>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6.5" x14ac:dyDescent="0.25">
      <c r="A13" s="7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6.5" x14ac:dyDescent="0.25">
      <c r="A14" s="7">
        <v>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16.5" x14ac:dyDescent="0.25">
      <c r="A15" s="4" t="s">
        <v>30</v>
      </c>
      <c r="B15" s="5" t="s">
        <v>31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6.5" x14ac:dyDescent="0.25">
      <c r="A16" s="7">
        <v>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6.5" x14ac:dyDescent="0.25">
      <c r="A17" s="7">
        <v>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6.5" x14ac:dyDescent="0.25">
      <c r="A18" s="7">
        <v>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16.5" x14ac:dyDescent="0.25">
      <c r="A19" s="7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6.5" x14ac:dyDescent="0.25">
      <c r="A20" s="7">
        <v>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6.5" x14ac:dyDescent="0.25">
      <c r="A21" s="4" t="s">
        <v>32</v>
      </c>
      <c r="B21" s="5" t="s">
        <v>33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6.5" x14ac:dyDescent="0.25">
      <c r="A22" s="7">
        <v>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6.5" x14ac:dyDescent="0.25">
      <c r="A23" s="7">
        <v>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6.5" x14ac:dyDescent="0.25">
      <c r="A24" s="7">
        <v>3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6.5" x14ac:dyDescent="0.25">
      <c r="A25" s="7">
        <v>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6.5" x14ac:dyDescent="0.25">
      <c r="A26" s="7">
        <v>5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6.5" x14ac:dyDescent="0.25">
      <c r="A27" s="4" t="s">
        <v>34</v>
      </c>
      <c r="B27" s="5" t="s">
        <v>35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6.5" x14ac:dyDescent="0.25">
      <c r="A28" s="7">
        <v>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6.5" x14ac:dyDescent="0.25">
      <c r="A29" s="7">
        <v>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6.5" x14ac:dyDescent="0.25">
      <c r="A30" s="7">
        <v>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6.5" x14ac:dyDescent="0.25">
      <c r="A31" s="7">
        <v>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6.5" x14ac:dyDescent="0.25">
      <c r="A32" s="7">
        <v>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33" x14ac:dyDescent="0.25">
      <c r="A33" s="4" t="s">
        <v>36</v>
      </c>
      <c r="B33" s="5" t="s">
        <v>37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16.5" x14ac:dyDescent="0.25">
      <c r="A34" s="7">
        <v>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16.5" x14ac:dyDescent="0.25">
      <c r="A35" s="7">
        <v>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16.5" x14ac:dyDescent="0.25">
      <c r="A36" s="7">
        <v>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16.5" x14ac:dyDescent="0.25">
      <c r="A37" s="7">
        <v>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16.5" x14ac:dyDescent="0.25">
      <c r="A38" s="7">
        <v>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33" x14ac:dyDescent="0.25">
      <c r="A39" s="4" t="s">
        <v>38</v>
      </c>
      <c r="B39" s="5" t="s">
        <v>39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6.5" x14ac:dyDescent="0.25">
      <c r="A40" s="7">
        <v>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ht="16.5" x14ac:dyDescent="0.25">
      <c r="A41" s="7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6.5" x14ac:dyDescent="0.25">
      <c r="A42" s="7">
        <v>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6.5" x14ac:dyDescent="0.25">
      <c r="A43" s="7">
        <v>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ht="16.5" x14ac:dyDescent="0.25">
      <c r="A44" s="7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6" spans="1:21" ht="34.5" customHeight="1" x14ac:dyDescent="0.25">
      <c r="A46" s="14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</sheetData>
  <mergeCells count="23">
    <mergeCell ref="L4:U4"/>
    <mergeCell ref="U6:U7"/>
    <mergeCell ref="D4:D7"/>
    <mergeCell ref="E4:E7"/>
    <mergeCell ref="F4:F7"/>
    <mergeCell ref="G4:J5"/>
    <mergeCell ref="K4:K7"/>
    <mergeCell ref="A1:C1"/>
    <mergeCell ref="A46:U46"/>
    <mergeCell ref="L5:L7"/>
    <mergeCell ref="M5:U5"/>
    <mergeCell ref="G6:G7"/>
    <mergeCell ref="H6:J6"/>
    <mergeCell ref="M6:N6"/>
    <mergeCell ref="O6:P6"/>
    <mergeCell ref="Q6:Q7"/>
    <mergeCell ref="R6:R7"/>
    <mergeCell ref="S6:S7"/>
    <mergeCell ref="T6:T7"/>
    <mergeCell ref="A2:U2"/>
    <mergeCell ref="A4:A7"/>
    <mergeCell ref="B4:B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mẫu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Đại Nguyễn Đăng</dc:creator>
  <cp:lastModifiedBy>Đại Nguyễn Đăng</cp:lastModifiedBy>
  <dcterms:created xsi:type="dcterms:W3CDTF">2025-01-16T08:56:58Z</dcterms:created>
  <dcterms:modified xsi:type="dcterms:W3CDTF">2025-01-16T10:02:24Z</dcterms:modified>
</cp:coreProperties>
</file>