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OneDrive\Desktop\"/>
    </mc:Choice>
  </mc:AlternateContent>
  <xr:revisionPtr revIDLastSave="0" documentId="13_ncr:1_{9EFC5A8E-DBE8-4AAA-B2D7-421B41362BA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hung" sheetId="1" r:id="rId1"/>
  </sheets>
  <definedNames>
    <definedName name="_xlnm._FilterDatabase" localSheetId="0" hidden="1">Chung!$A$1:$B$1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3" i="1"/>
  <c r="C67" i="1"/>
  <c r="E6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C2" authorId="0" shapeId="0" xr:uid="{8CCD2922-BAB8-4534-9918-7F24C949CB55}">
      <text>
        <r>
          <rPr>
            <b/>
            <sz val="9"/>
            <color indexed="81"/>
            <rFont val="Tahoma"/>
            <charset val="1"/>
          </rPr>
          <t>ACER:</t>
        </r>
        <r>
          <rPr>
            <sz val="9"/>
            <color indexed="81"/>
            <rFont val="Tahoma"/>
            <charset val="1"/>
          </rPr>
          <t xml:space="preserve">
Bao gồm hệ chính quy, đào tạo từ xa, vừa học vừa làm</t>
        </r>
      </text>
    </comment>
  </commentList>
</comments>
</file>

<file path=xl/sharedStrings.xml><?xml version="1.0" encoding="utf-8"?>
<sst xmlns="http://schemas.openxmlformats.org/spreadsheetml/2006/main" count="71" uniqueCount="71">
  <si>
    <t>Học viện Cán bộ TPHCM</t>
  </si>
  <si>
    <t>Học viện Công nghệ Bưu chính Viễn Thông – Cơ sở 2</t>
  </si>
  <si>
    <t>Học viện Hàng không Việt Nam</t>
  </si>
  <si>
    <t>Phân hiệu Học viện Hành chính và Quản trị công tại TPHCM</t>
  </si>
  <si>
    <t>Nhạc viện TPHCM</t>
  </si>
  <si>
    <t>Trường Đại học Công nghệ Sài Gòn</t>
  </si>
  <si>
    <t>Trường Đại học Công nghệ TPHCM</t>
  </si>
  <si>
    <t>Trường Đại học Công nghiệp TPHCM</t>
  </si>
  <si>
    <t>Trường Đại học Công thương TPHCM</t>
  </si>
  <si>
    <t>Trường Đại học FPT - Cơ sở TPHCM</t>
  </si>
  <si>
    <t>Trường Đại học Gia Định</t>
  </si>
  <si>
    <t>Trường Đại học Giao thông Vận tải (Phân hiệu tại TP. HCM)</t>
  </si>
  <si>
    <t>Trường Đại học Giao thông Vận tải TPHCM</t>
  </si>
  <si>
    <t>Trường Đại học Hoa Sen</t>
  </si>
  <si>
    <t>Trường Đại học Hùng Vương TPHCM</t>
  </si>
  <si>
    <t>Trường Đại học Kiến trúc TPHCM</t>
  </si>
  <si>
    <t>Trường Đại học Kinh tế - Tài chính TPHCM</t>
  </si>
  <si>
    <t>Trường Đại học Kinh tế TPHCM</t>
  </si>
  <si>
    <t>Trường Đại học Lao Động - Xã Hội (Cơ sở 2)</t>
  </si>
  <si>
    <t>Trường Đại học Luật TPHCM</t>
  </si>
  <si>
    <t>Trường Đại học Mở TPHCM</t>
  </si>
  <si>
    <t>Trường Đại học Mỹ thuật TPHCM</t>
  </si>
  <si>
    <t>Trường Đại học Ngân hàng TPHCM</t>
  </si>
  <si>
    <t>Trường Đại học Ngoại ngữ - Tin học TPHCM</t>
  </si>
  <si>
    <t>Trường Đại học Ngoại thương – CS 2 tại TPHCM</t>
  </si>
  <si>
    <t>Trường Đại học Nguyễn Tất Thành</t>
  </si>
  <si>
    <t>Trường Đại học Nông Lâm TPHCM</t>
  </si>
  <si>
    <t>Trường Đại học Quốc tế Hồng Bàng</t>
  </si>
  <si>
    <t>Trường Đại học Quốc tế Sài Gòn</t>
  </si>
  <si>
    <t>Trường Đại học RMIT - Cơ sở TPHCM</t>
  </si>
  <si>
    <t>Trường Đại học Sài Gòn</t>
  </si>
  <si>
    <t>Trường Đại học Sân khấu – Điện ảnh TPHCM</t>
  </si>
  <si>
    <t>Trường Đại học Sư phạm Kỹ thuật TPHCM</t>
  </si>
  <si>
    <t>Trường Đại học Sư phạm TPHCM</t>
  </si>
  <si>
    <t>Trường Đại học Sư phạm Thể dục Thể thao TPHCM</t>
  </si>
  <si>
    <t>Trường Đại học Tài chính – Marketing</t>
  </si>
  <si>
    <t>Trường Đại học Tài nguyên - Môi trường TPHCM</t>
  </si>
  <si>
    <t>Trường Đại học Thể dục Thể thao TPHCM</t>
  </si>
  <si>
    <t>Trường Đại học Thủy Lợi - Cơ sở TPHCM</t>
  </si>
  <si>
    <t>Trường Đại học Tôn Đức Thắng</t>
  </si>
  <si>
    <t>Trường Đại học Văn Hiến</t>
  </si>
  <si>
    <t>Trường Đại học Văn Hóa TPHCM</t>
  </si>
  <si>
    <t>Trường Đại học Văn Lang</t>
  </si>
  <si>
    <t>Trường Đại học Việt - Đức</t>
  </si>
  <si>
    <t>Trường Đại học Y Dược TPHCM</t>
  </si>
  <si>
    <t>Trường Đại học Y khoa Phạm Ngọc Thạch</t>
  </si>
  <si>
    <t>Phân viện Miền Nam - Học viện thanh thiếu niên Việt Nam</t>
  </si>
  <si>
    <t xml:space="preserve"> Phân hiệu Học viện Kỹ thuật mật mã tại TPHCM</t>
  </si>
  <si>
    <t>Trường Đại học An ninh nhân dân</t>
  </si>
  <si>
    <t>Trường Đại học Bách Khoa</t>
  </si>
  <si>
    <t>Trường Đại học Khoa học Tự nhiên</t>
  </si>
  <si>
    <t>Trường Đại học Khoa học Xã hội và Nhân văn</t>
  </si>
  <si>
    <t>Trường Đại học Công nghệ thông tin</t>
  </si>
  <si>
    <t>Trường Đại học Quốc tế</t>
  </si>
  <si>
    <t>Trường Đại học Kinh tế - Luật</t>
  </si>
  <si>
    <t>Trường Đại học Thủ Dầu Một</t>
  </si>
  <si>
    <t>Trường Đại học Khoa học Sức khỏe</t>
  </si>
  <si>
    <t>Trường Đại học Kinh tế - Kỹ thuật Bình Dương</t>
  </si>
  <si>
    <t>Trường Đại học Dầu khí Việt Nam</t>
  </si>
  <si>
    <t>Trường Đại học Bà Rịa - Vũng Tàu</t>
  </si>
  <si>
    <t>Trường Đại học Quản lý và Công nghệ TP.HCM</t>
  </si>
  <si>
    <t>Trường Đại học Bình Dương</t>
  </si>
  <si>
    <t>Trường Đại học Quốc tế Miền Đông </t>
  </si>
  <si>
    <t>Trường Đại học Fulbright Việt Nam</t>
  </si>
  <si>
    <t>Stt</t>
  </si>
  <si>
    <t xml:space="preserve">Trường </t>
  </si>
  <si>
    <t>Tổng số sinh viên</t>
  </si>
  <si>
    <t>Tỉ lệ</t>
  </si>
  <si>
    <t>THỐNG KÊ QUY MÔ ĐÀO TẠO VÀ SỐ LƯỢNG SINH VIÊN CÁC NGÀNH STEM
(Bao gồm sinh viên hệ đại học: chính quy, vừa học vừa làm, đào tạo từ xa)</t>
  </si>
  <si>
    <t>*Ghi chú: số lượng tổng SV và số SV các ngành nhóm V, STEM được cập  nhật dựa trên báo cáo công khai, báo cáo thường niên của trường năm 2025</t>
  </si>
  <si>
    <t>Số SV ngành KH,CN,KT,ToánUD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</si>
</sst>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10" x14ac:knownFonts="1">
    <font>
      <sz val="14"/>
      <color theme="1"/>
      <name val="Times New Roman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u/>
      <sz val="14"/>
      <color theme="10"/>
      <name val="Times New Roman"/>
      <family val="2"/>
    </font>
    <font>
      <sz val="13"/>
      <name val="Times New Roman"/>
      <family val="1"/>
    </font>
    <font>
      <sz val="14"/>
      <color theme="1"/>
      <name val="Times New Roman"/>
      <family val="1"/>
    </font>
    <font>
      <sz val="14"/>
      <color rgb="FF4D5156"/>
      <name val="Times New Roman"/>
      <family val="1"/>
    </font>
    <font>
      <sz val="14"/>
      <color theme="1"/>
      <name val="Times New Roman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2" borderId="1" xfId="0" applyFont="1" applyFill="1" applyBorder="1"/>
    <xf numFmtId="0" fontId="4" fillId="2" borderId="1" xfId="1" applyFont="1" applyFill="1" applyBorder="1"/>
    <xf numFmtId="0" fontId="2" fillId="0" borderId="1" xfId="0" applyFont="1" applyBorder="1" applyAlignment="1">
      <alignment horizontal="center"/>
    </xf>
    <xf numFmtId="0" fontId="5" fillId="2" borderId="1" xfId="0" applyFont="1" applyFill="1" applyBorder="1"/>
    <xf numFmtId="0" fontId="6" fillId="2" borderId="1" xfId="0" applyFont="1" applyFill="1" applyBorder="1"/>
    <xf numFmtId="0" fontId="5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2" fontId="2" fillId="0" borderId="1" xfId="0" applyNumberFormat="1" applyFont="1" applyBorder="1"/>
    <xf numFmtId="165" fontId="2" fillId="0" borderId="1" xfId="2" applyNumberFormat="1" applyFont="1" applyBorder="1"/>
    <xf numFmtId="165" fontId="1" fillId="0" borderId="0" xfId="2" applyNumberFormat="1" applyFont="1"/>
    <xf numFmtId="2" fontId="1" fillId="0" borderId="0" xfId="0" applyNumberFormat="1" applyFont="1"/>
    <xf numFmtId="0" fontId="1" fillId="3" borderId="1" xfId="0" applyFont="1" applyFill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CC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m/search?q=Ph%C3%A2n+hi%E1%BB%87u&amp;sca_esv=529bf2331335f0a6&amp;rlz=1C1CHBF_viVN1167VN1167&amp;sxsrf=AE3TifPbClsmianOLi_N4qWAq6U3H5OGIg%3A1765440004764&amp;ei=BHo6abyyLv_g2roPxo2jkAc&amp;ved=2ahUKEwi-0-_SiLWRAxVa3jQHHQLVCncQgK4QegQIARAB&amp;uact=5&amp;oq=gi%C3%A1m+%C4%91%E1%BB%91c+H%E1%BB%8Dc+vi%E1%BB%87n+H%C3%A0nh+ch%C3%ADnh+Qu%E1%BB%91c+Gia+C%C6%A1+s%E1%BB%9F+TPHCM&amp;gs_lp=Egxnd3Mtd2l6LXNlcnAiQGdpw6FtIMSR4buRYyBI4buNYyB2aeG7h24gSMOgbmggY2jDrW5oIFF14buRYyBHaWEgQ8ahIHPhu58gVFBIQ00yCBAAGIAEGKIEMggQABiABBiiBDIFEAAY7wUyCBAAGIAEGKIEMggQABiABBiiBEiEBlAAWABwAHgBkAEAmAGPAaABjwGqAQMwLjG4AQPIAQD4AQL4AQGYAgGgApgBmAMAkgcDMC4xoAe7BLIHAzAuMbgHmAHCBwMyLTHIBwaACAA&amp;sclient=gws-wiz-serp&amp;mstk=AUtExfDHx8dFMY9XvdoKQN9msoYa5zPUJJ-PZ_W0Q7uzVGIybTD8Y8HzfMp4sC-71n5rsfGJcw2P3Cse6XepHqqPMf84Zy7V3bCL1BzgOEiGVPOc-EI2UholEH0SWaDJ4OOAjQwfDKju4CRuMPtds9rzOORriUda01DY_jIcvBUewkMJhjwpoVLw80jl06rKwRgMway9_o7DtVvgNyTov_HNbg333lrz5nrwz9qmH45538TuvaPssIYyYMv-l0DlJmF7_cIiezcwh0R6aCTZWV8HTT01&amp;csui=3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"/>
  <sheetViews>
    <sheetView tabSelected="1" workbookViewId="0">
      <pane xSplit="2" ySplit="1" topLeftCell="C53" activePane="bottomRight" state="frozen"/>
      <selection pane="topRight" activeCell="C1" sqref="C1"/>
      <selection pane="bottomLeft" activeCell="A4" sqref="A4"/>
      <selection pane="bottomRight" activeCell="C67" sqref="C67"/>
    </sheetView>
  </sheetViews>
  <sheetFormatPr defaultColWidth="8.85546875" defaultRowHeight="16.5" x14ac:dyDescent="0.35"/>
  <cols>
    <col min="1" max="1" width="5.35546875" style="2" customWidth="1"/>
    <col min="2" max="2" width="47.35546875" style="1" bestFit="1" customWidth="1"/>
    <col min="3" max="3" width="15.2109375" style="1" bestFit="1" customWidth="1"/>
    <col min="4" max="4" width="28.42578125" style="1" bestFit="1" customWidth="1"/>
    <col min="5" max="16384" width="8.85546875" style="1"/>
  </cols>
  <sheetData>
    <row r="1" spans="1:5" ht="32" customHeight="1" x14ac:dyDescent="0.35">
      <c r="A1" s="10" t="s">
        <v>68</v>
      </c>
      <c r="B1" s="9"/>
      <c r="C1" s="9"/>
      <c r="D1" s="9"/>
      <c r="E1" s="9"/>
    </row>
    <row r="2" spans="1:5" x14ac:dyDescent="0.35">
      <c r="A2" s="15" t="s">
        <v>64</v>
      </c>
      <c r="B2" s="15" t="s">
        <v>65</v>
      </c>
      <c r="C2" s="15" t="s">
        <v>66</v>
      </c>
      <c r="D2" s="15" t="s">
        <v>70</v>
      </c>
      <c r="E2" s="15" t="s">
        <v>67</v>
      </c>
    </row>
    <row r="3" spans="1:5" x14ac:dyDescent="0.35">
      <c r="A3" s="5">
        <v>1</v>
      </c>
      <c r="B3" s="3" t="s">
        <v>0</v>
      </c>
      <c r="C3" s="12">
        <v>3600</v>
      </c>
      <c r="D3" s="12">
        <v>0</v>
      </c>
      <c r="E3" s="11">
        <f>D3/C3*100</f>
        <v>0</v>
      </c>
    </row>
    <row r="4" spans="1:5" x14ac:dyDescent="0.35">
      <c r="A4" s="5">
        <v>2</v>
      </c>
      <c r="B4" s="3" t="s">
        <v>1</v>
      </c>
      <c r="C4" s="12">
        <v>17701</v>
      </c>
      <c r="D4" s="12">
        <v>7986</v>
      </c>
      <c r="E4" s="11">
        <f t="shared" ref="E4:E66" si="0">D4/C4*100</f>
        <v>45.116095135868029</v>
      </c>
    </row>
    <row r="5" spans="1:5" x14ac:dyDescent="0.35">
      <c r="A5" s="5">
        <v>3</v>
      </c>
      <c r="B5" s="3" t="s">
        <v>2</v>
      </c>
      <c r="C5" s="12">
        <v>8133</v>
      </c>
      <c r="D5" s="12">
        <v>2404</v>
      </c>
      <c r="E5" s="11">
        <f t="shared" si="0"/>
        <v>29.558588466740439</v>
      </c>
    </row>
    <row r="6" spans="1:5" x14ac:dyDescent="0.35">
      <c r="A6" s="5">
        <v>4</v>
      </c>
      <c r="B6" s="4" t="s">
        <v>3</v>
      </c>
      <c r="C6" s="12">
        <v>3440</v>
      </c>
      <c r="D6" s="12">
        <v>0</v>
      </c>
      <c r="E6" s="11">
        <f t="shared" si="0"/>
        <v>0</v>
      </c>
    </row>
    <row r="7" spans="1:5" x14ac:dyDescent="0.35">
      <c r="A7" s="5">
        <v>5</v>
      </c>
      <c r="B7" s="3" t="s">
        <v>4</v>
      </c>
      <c r="C7" s="12">
        <v>1449</v>
      </c>
      <c r="D7" s="12">
        <v>0</v>
      </c>
      <c r="E7" s="11">
        <f t="shared" si="0"/>
        <v>0</v>
      </c>
    </row>
    <row r="8" spans="1:5" x14ac:dyDescent="0.35">
      <c r="A8" s="5">
        <v>6</v>
      </c>
      <c r="B8" s="3" t="s">
        <v>5</v>
      </c>
      <c r="C8" s="12">
        <v>12043</v>
      </c>
      <c r="D8" s="12">
        <v>7863</v>
      </c>
      <c r="E8" s="11">
        <f t="shared" si="0"/>
        <v>65.291040438428965</v>
      </c>
    </row>
    <row r="9" spans="1:5" x14ac:dyDescent="0.35">
      <c r="A9" s="5">
        <v>7</v>
      </c>
      <c r="B9" s="3" t="s">
        <v>6</v>
      </c>
      <c r="C9" s="12">
        <v>38684</v>
      </c>
      <c r="D9" s="12">
        <v>13260</v>
      </c>
      <c r="E9" s="11">
        <f t="shared" si="0"/>
        <v>34.277737565918727</v>
      </c>
    </row>
    <row r="10" spans="1:5" x14ac:dyDescent="0.35">
      <c r="A10" s="5">
        <v>8</v>
      </c>
      <c r="B10" s="3" t="s">
        <v>7</v>
      </c>
      <c r="C10" s="12">
        <v>39997</v>
      </c>
      <c r="D10" s="12">
        <v>18403</v>
      </c>
      <c r="E10" s="11">
        <f t="shared" si="0"/>
        <v>46.010950821311596</v>
      </c>
    </row>
    <row r="11" spans="1:5" x14ac:dyDescent="0.35">
      <c r="A11" s="5">
        <v>9</v>
      </c>
      <c r="B11" s="3" t="s">
        <v>8</v>
      </c>
      <c r="C11" s="12">
        <v>24411</v>
      </c>
      <c r="D11" s="12">
        <v>10657</v>
      </c>
      <c r="E11" s="11">
        <f t="shared" si="0"/>
        <v>43.656548277415922</v>
      </c>
    </row>
    <row r="12" spans="1:5" x14ac:dyDescent="0.35">
      <c r="A12" s="5">
        <v>10</v>
      </c>
      <c r="B12" s="3" t="s">
        <v>9</v>
      </c>
      <c r="C12" s="12">
        <v>13677</v>
      </c>
      <c r="D12" s="12">
        <v>10117</v>
      </c>
      <c r="E12" s="11">
        <f t="shared" si="0"/>
        <v>73.970900051180806</v>
      </c>
    </row>
    <row r="13" spans="1:5" x14ac:dyDescent="0.35">
      <c r="A13" s="5">
        <v>11</v>
      </c>
      <c r="B13" s="3" t="s">
        <v>10</v>
      </c>
      <c r="C13" s="12">
        <v>6658</v>
      </c>
      <c r="D13" s="12">
        <v>930</v>
      </c>
      <c r="E13" s="11">
        <f t="shared" si="0"/>
        <v>13.968158606188045</v>
      </c>
    </row>
    <row r="14" spans="1:5" x14ac:dyDescent="0.35">
      <c r="A14" s="5">
        <v>12</v>
      </c>
      <c r="B14" s="3" t="s">
        <v>11</v>
      </c>
      <c r="C14" s="12">
        <v>5684</v>
      </c>
      <c r="D14" s="12">
        <v>3157</v>
      </c>
      <c r="E14" s="11">
        <f t="shared" si="0"/>
        <v>55.541871921182263</v>
      </c>
    </row>
    <row r="15" spans="1:5" x14ac:dyDescent="0.35">
      <c r="A15" s="5">
        <v>13</v>
      </c>
      <c r="B15" s="3" t="s">
        <v>12</v>
      </c>
      <c r="C15" s="12">
        <v>25782</v>
      </c>
      <c r="D15" s="12">
        <v>18198</v>
      </c>
      <c r="E15" s="11">
        <f t="shared" si="0"/>
        <v>70.584128461717484</v>
      </c>
    </row>
    <row r="16" spans="1:5" x14ac:dyDescent="0.35">
      <c r="A16" s="5">
        <v>14</v>
      </c>
      <c r="B16" s="3" t="s">
        <v>13</v>
      </c>
      <c r="C16" s="12">
        <v>8604</v>
      </c>
      <c r="D16" s="12">
        <v>879</v>
      </c>
      <c r="E16" s="11">
        <f t="shared" si="0"/>
        <v>10.216178521617852</v>
      </c>
    </row>
    <row r="17" spans="1:5" x14ac:dyDescent="0.35">
      <c r="A17" s="5">
        <v>15</v>
      </c>
      <c r="B17" s="3" t="s">
        <v>14</v>
      </c>
      <c r="C17" s="12">
        <v>7413</v>
      </c>
      <c r="D17" s="12">
        <v>985</v>
      </c>
      <c r="E17" s="11">
        <f t="shared" si="0"/>
        <v>13.287467961688925</v>
      </c>
    </row>
    <row r="18" spans="1:5" x14ac:dyDescent="0.35">
      <c r="A18" s="5">
        <v>16</v>
      </c>
      <c r="B18" s="3" t="s">
        <v>15</v>
      </c>
      <c r="C18" s="12">
        <v>9833</v>
      </c>
      <c r="D18" s="12">
        <v>0</v>
      </c>
      <c r="E18" s="11">
        <f t="shared" si="0"/>
        <v>0</v>
      </c>
    </row>
    <row r="19" spans="1:5" x14ac:dyDescent="0.35">
      <c r="A19" s="5">
        <v>17</v>
      </c>
      <c r="B19" s="3" t="s">
        <v>16</v>
      </c>
      <c r="C19" s="12">
        <v>13487</v>
      </c>
      <c r="D19" s="12">
        <v>0</v>
      </c>
      <c r="E19" s="11">
        <f t="shared" si="0"/>
        <v>0</v>
      </c>
    </row>
    <row r="20" spans="1:5" x14ac:dyDescent="0.35">
      <c r="A20" s="5">
        <v>18</v>
      </c>
      <c r="B20" s="3" t="s">
        <v>17</v>
      </c>
      <c r="C20" s="12">
        <v>33220</v>
      </c>
      <c r="D20" s="12">
        <v>2117</v>
      </c>
      <c r="E20" s="11">
        <f t="shared" si="0"/>
        <v>6.3726670680313067</v>
      </c>
    </row>
    <row r="21" spans="1:5" x14ac:dyDescent="0.35">
      <c r="A21" s="5">
        <v>19</v>
      </c>
      <c r="B21" s="3" t="s">
        <v>18</v>
      </c>
      <c r="C21" s="12">
        <v>4234</v>
      </c>
      <c r="D21" s="12">
        <v>569</v>
      </c>
      <c r="E21" s="11">
        <f t="shared" si="0"/>
        <v>13.438828530940009</v>
      </c>
    </row>
    <row r="22" spans="1:5" x14ac:dyDescent="0.35">
      <c r="A22" s="5">
        <v>20</v>
      </c>
      <c r="B22" s="3" t="s">
        <v>19</v>
      </c>
      <c r="C22" s="12">
        <v>11150</v>
      </c>
      <c r="D22" s="12">
        <v>0</v>
      </c>
      <c r="E22" s="11">
        <f t="shared" si="0"/>
        <v>0</v>
      </c>
    </row>
    <row r="23" spans="1:5" x14ac:dyDescent="0.35">
      <c r="A23" s="5">
        <v>21</v>
      </c>
      <c r="B23" s="3" t="s">
        <v>20</v>
      </c>
      <c r="C23" s="12">
        <v>37989</v>
      </c>
      <c r="D23" s="12">
        <v>4251</v>
      </c>
      <c r="E23" s="11">
        <f t="shared" si="0"/>
        <v>11.19008133933507</v>
      </c>
    </row>
    <row r="24" spans="1:5" x14ac:dyDescent="0.35">
      <c r="A24" s="5">
        <v>22</v>
      </c>
      <c r="B24" s="3" t="s">
        <v>21</v>
      </c>
      <c r="C24" s="12">
        <v>891</v>
      </c>
      <c r="D24" s="12">
        <v>0</v>
      </c>
      <c r="E24" s="11">
        <f t="shared" si="0"/>
        <v>0</v>
      </c>
    </row>
    <row r="25" spans="1:5" x14ac:dyDescent="0.35">
      <c r="A25" s="5">
        <v>23</v>
      </c>
      <c r="B25" s="3" t="s">
        <v>22</v>
      </c>
      <c r="C25" s="12">
        <v>16954</v>
      </c>
      <c r="D25" s="12">
        <v>87</v>
      </c>
      <c r="E25" s="11">
        <f t="shared" si="0"/>
        <v>0.51315323817388236</v>
      </c>
    </row>
    <row r="26" spans="1:5" x14ac:dyDescent="0.35">
      <c r="A26" s="5">
        <v>24</v>
      </c>
      <c r="B26" s="3" t="s">
        <v>23</v>
      </c>
      <c r="C26" s="12">
        <v>11739</v>
      </c>
      <c r="D26" s="12">
        <v>1806</v>
      </c>
      <c r="E26" s="11">
        <f t="shared" si="0"/>
        <v>15.384615384615385</v>
      </c>
    </row>
    <row r="27" spans="1:5" x14ac:dyDescent="0.35">
      <c r="A27" s="5">
        <v>25</v>
      </c>
      <c r="B27" s="3" t="s">
        <v>24</v>
      </c>
      <c r="C27" s="12">
        <v>3895</v>
      </c>
      <c r="D27" s="12">
        <v>554</v>
      </c>
      <c r="E27" s="11">
        <f t="shared" si="0"/>
        <v>14.223363286264442</v>
      </c>
    </row>
    <row r="28" spans="1:5" x14ac:dyDescent="0.35">
      <c r="A28" s="5">
        <v>26</v>
      </c>
      <c r="B28" s="3" t="s">
        <v>25</v>
      </c>
      <c r="C28" s="12">
        <v>32877</v>
      </c>
      <c r="D28" s="12">
        <v>9863</v>
      </c>
      <c r="E28" s="11">
        <f t="shared" si="0"/>
        <v>29.999695835994768</v>
      </c>
    </row>
    <row r="29" spans="1:5" x14ac:dyDescent="0.35">
      <c r="A29" s="5">
        <v>27</v>
      </c>
      <c r="B29" s="3" t="s">
        <v>26</v>
      </c>
      <c r="C29" s="12">
        <v>17715</v>
      </c>
      <c r="D29" s="12">
        <v>5776</v>
      </c>
      <c r="E29" s="11">
        <f t="shared" si="0"/>
        <v>32.605136889641543</v>
      </c>
    </row>
    <row r="30" spans="1:5" x14ac:dyDescent="0.35">
      <c r="A30" s="5">
        <v>28</v>
      </c>
      <c r="B30" s="3" t="s">
        <v>27</v>
      </c>
      <c r="C30" s="12">
        <v>12062</v>
      </c>
      <c r="D30" s="12">
        <v>866</v>
      </c>
      <c r="E30" s="11">
        <f t="shared" si="0"/>
        <v>7.1795722102470565</v>
      </c>
    </row>
    <row r="31" spans="1:5" x14ac:dyDescent="0.35">
      <c r="A31" s="5">
        <v>29</v>
      </c>
      <c r="B31" s="3" t="s">
        <v>28</v>
      </c>
      <c r="C31" s="12">
        <v>1262</v>
      </c>
      <c r="D31" s="12">
        <v>408</v>
      </c>
      <c r="E31" s="11">
        <f t="shared" si="0"/>
        <v>32.329635499207612</v>
      </c>
    </row>
    <row r="32" spans="1:5" x14ac:dyDescent="0.35">
      <c r="A32" s="5">
        <v>30</v>
      </c>
      <c r="B32" s="3" t="s">
        <v>29</v>
      </c>
      <c r="C32" s="12">
        <v>8579</v>
      </c>
      <c r="D32" s="12">
        <v>1299</v>
      </c>
      <c r="E32" s="11">
        <f t="shared" si="0"/>
        <v>15.141624898006761</v>
      </c>
    </row>
    <row r="33" spans="1:5" x14ac:dyDescent="0.35">
      <c r="A33" s="5">
        <v>31</v>
      </c>
      <c r="B33" s="3" t="s">
        <v>30</v>
      </c>
      <c r="C33" s="12">
        <v>19581</v>
      </c>
      <c r="D33" s="12">
        <v>4564</v>
      </c>
      <c r="E33" s="11">
        <f t="shared" si="0"/>
        <v>23.308309075123844</v>
      </c>
    </row>
    <row r="34" spans="1:5" x14ac:dyDescent="0.35">
      <c r="A34" s="5">
        <v>32</v>
      </c>
      <c r="B34" s="3" t="s">
        <v>31</v>
      </c>
      <c r="C34" s="12">
        <v>380</v>
      </c>
      <c r="D34" s="12">
        <v>0</v>
      </c>
      <c r="E34" s="11">
        <f t="shared" si="0"/>
        <v>0</v>
      </c>
    </row>
    <row r="35" spans="1:5" x14ac:dyDescent="0.35">
      <c r="A35" s="5">
        <v>33</v>
      </c>
      <c r="B35" s="3" t="s">
        <v>32</v>
      </c>
      <c r="C35" s="12">
        <v>24864</v>
      </c>
      <c r="D35" s="12">
        <v>5474</v>
      </c>
      <c r="E35" s="11">
        <f t="shared" si="0"/>
        <v>22.015765765765767</v>
      </c>
    </row>
    <row r="36" spans="1:5" x14ac:dyDescent="0.35">
      <c r="A36" s="5">
        <v>34</v>
      </c>
      <c r="B36" s="3" t="s">
        <v>33</v>
      </c>
      <c r="C36" s="12">
        <v>22116</v>
      </c>
      <c r="D36" s="12">
        <v>1346</v>
      </c>
      <c r="E36" s="11">
        <f t="shared" si="0"/>
        <v>6.0860915174534274</v>
      </c>
    </row>
    <row r="37" spans="1:5" x14ac:dyDescent="0.35">
      <c r="A37" s="5">
        <v>35</v>
      </c>
      <c r="B37" s="3" t="s">
        <v>34</v>
      </c>
      <c r="C37" s="12">
        <v>1472</v>
      </c>
      <c r="D37" s="12">
        <v>0</v>
      </c>
      <c r="E37" s="11">
        <f t="shared" si="0"/>
        <v>0</v>
      </c>
    </row>
    <row r="38" spans="1:5" x14ac:dyDescent="0.35">
      <c r="A38" s="5">
        <v>36</v>
      </c>
      <c r="B38" s="3" t="s">
        <v>35</v>
      </c>
      <c r="C38" s="12">
        <v>20419</v>
      </c>
      <c r="D38" s="12">
        <v>989</v>
      </c>
      <c r="E38" s="11">
        <f t="shared" si="0"/>
        <v>4.8435280865860229</v>
      </c>
    </row>
    <row r="39" spans="1:5" x14ac:dyDescent="0.35">
      <c r="A39" s="5">
        <v>37</v>
      </c>
      <c r="B39" s="3" t="s">
        <v>36</v>
      </c>
      <c r="C39" s="12">
        <v>9113</v>
      </c>
      <c r="D39" s="12">
        <v>1311</v>
      </c>
      <c r="E39" s="11">
        <f t="shared" si="0"/>
        <v>14.386041918138922</v>
      </c>
    </row>
    <row r="40" spans="1:5" x14ac:dyDescent="0.35">
      <c r="A40" s="5">
        <v>38</v>
      </c>
      <c r="B40" s="3" t="s">
        <v>37</v>
      </c>
      <c r="C40" s="12">
        <v>3149</v>
      </c>
      <c r="D40" s="12">
        <v>0</v>
      </c>
      <c r="E40" s="11">
        <f t="shared" si="0"/>
        <v>0</v>
      </c>
    </row>
    <row r="41" spans="1:5" x14ac:dyDescent="0.35">
      <c r="A41" s="5">
        <v>39</v>
      </c>
      <c r="B41" s="3" t="s">
        <v>38</v>
      </c>
      <c r="C41" s="12">
        <v>2326</v>
      </c>
      <c r="D41" s="12">
        <v>1189</v>
      </c>
      <c r="E41" s="11">
        <f t="shared" si="0"/>
        <v>51.117798796216682</v>
      </c>
    </row>
    <row r="42" spans="1:5" x14ac:dyDescent="0.35">
      <c r="A42" s="5">
        <v>40</v>
      </c>
      <c r="B42" s="3" t="s">
        <v>39</v>
      </c>
      <c r="C42" s="12">
        <v>23152</v>
      </c>
      <c r="D42" s="12">
        <v>7782</v>
      </c>
      <c r="E42" s="11">
        <f t="shared" si="0"/>
        <v>33.612646855563234</v>
      </c>
    </row>
    <row r="43" spans="1:5" x14ac:dyDescent="0.35">
      <c r="A43" s="5">
        <v>41</v>
      </c>
      <c r="B43" s="3" t="s">
        <v>40</v>
      </c>
      <c r="C43" s="12">
        <v>27319</v>
      </c>
      <c r="D43" s="12">
        <v>3952</v>
      </c>
      <c r="E43" s="11">
        <f t="shared" si="0"/>
        <v>14.466122478860866</v>
      </c>
    </row>
    <row r="44" spans="1:5" x14ac:dyDescent="0.35">
      <c r="A44" s="5">
        <v>42</v>
      </c>
      <c r="B44" s="3" t="s">
        <v>41</v>
      </c>
      <c r="C44" s="12">
        <v>4632</v>
      </c>
      <c r="D44" s="12">
        <v>0</v>
      </c>
      <c r="E44" s="11">
        <f t="shared" si="0"/>
        <v>0</v>
      </c>
    </row>
    <row r="45" spans="1:5" x14ac:dyDescent="0.35">
      <c r="A45" s="5">
        <v>43</v>
      </c>
      <c r="B45" s="3" t="s">
        <v>42</v>
      </c>
      <c r="C45" s="12">
        <v>54914</v>
      </c>
      <c r="D45" s="12">
        <v>12081</v>
      </c>
      <c r="E45" s="11">
        <f t="shared" si="0"/>
        <v>21.999854317660343</v>
      </c>
    </row>
    <row r="46" spans="1:5" x14ac:dyDescent="0.35">
      <c r="A46" s="5">
        <v>44</v>
      </c>
      <c r="B46" s="3" t="s">
        <v>43</v>
      </c>
      <c r="C46" s="12">
        <v>2243</v>
      </c>
      <c r="D46" s="12">
        <v>1630</v>
      </c>
      <c r="E46" s="11">
        <f t="shared" si="0"/>
        <v>72.670530539456095</v>
      </c>
    </row>
    <row r="47" spans="1:5" x14ac:dyDescent="0.35">
      <c r="A47" s="5">
        <v>45</v>
      </c>
      <c r="B47" s="3" t="s">
        <v>44</v>
      </c>
      <c r="C47" s="12">
        <v>11713</v>
      </c>
      <c r="D47" s="12">
        <v>0</v>
      </c>
      <c r="E47" s="11">
        <f t="shared" si="0"/>
        <v>0</v>
      </c>
    </row>
    <row r="48" spans="1:5" x14ac:dyDescent="0.35">
      <c r="A48" s="5">
        <v>46</v>
      </c>
      <c r="B48" s="3" t="s">
        <v>45</v>
      </c>
      <c r="C48" s="12">
        <v>7453</v>
      </c>
      <c r="D48" s="12">
        <v>0</v>
      </c>
      <c r="E48" s="11">
        <f t="shared" si="0"/>
        <v>0</v>
      </c>
    </row>
    <row r="49" spans="1:5" x14ac:dyDescent="0.35">
      <c r="A49" s="5">
        <v>47</v>
      </c>
      <c r="B49" s="3" t="s">
        <v>46</v>
      </c>
      <c r="C49" s="12">
        <v>329</v>
      </c>
      <c r="D49" s="12">
        <v>0</v>
      </c>
      <c r="E49" s="11">
        <f t="shared" si="0"/>
        <v>0</v>
      </c>
    </row>
    <row r="50" spans="1:5" x14ac:dyDescent="0.35">
      <c r="A50" s="5">
        <v>48</v>
      </c>
      <c r="B50" s="3" t="s">
        <v>47</v>
      </c>
      <c r="C50" s="12">
        <v>346</v>
      </c>
      <c r="D50" s="12">
        <v>346</v>
      </c>
      <c r="E50" s="11">
        <f t="shared" si="0"/>
        <v>100</v>
      </c>
    </row>
    <row r="51" spans="1:5" x14ac:dyDescent="0.35">
      <c r="A51" s="5">
        <v>49</v>
      </c>
      <c r="B51" s="3" t="s">
        <v>48</v>
      </c>
      <c r="C51" s="12">
        <v>3243</v>
      </c>
      <c r="D51" s="12">
        <v>0</v>
      </c>
      <c r="E51" s="11">
        <f t="shared" si="0"/>
        <v>0</v>
      </c>
    </row>
    <row r="52" spans="1:5" x14ac:dyDescent="0.35">
      <c r="A52" s="5">
        <v>50</v>
      </c>
      <c r="B52" s="3" t="s">
        <v>49</v>
      </c>
      <c r="C52" s="12">
        <v>24693</v>
      </c>
      <c r="D52" s="12">
        <v>21133</v>
      </c>
      <c r="E52" s="11">
        <f t="shared" si="0"/>
        <v>85.58295873324424</v>
      </c>
    </row>
    <row r="53" spans="1:5" x14ac:dyDescent="0.35">
      <c r="A53" s="5">
        <v>51</v>
      </c>
      <c r="B53" s="3" t="s">
        <v>50</v>
      </c>
      <c r="C53" s="12">
        <v>17175</v>
      </c>
      <c r="D53" s="12">
        <v>16968</v>
      </c>
      <c r="E53" s="11">
        <f t="shared" si="0"/>
        <v>98.794759825327517</v>
      </c>
    </row>
    <row r="54" spans="1:5" x14ac:dyDescent="0.35">
      <c r="A54" s="5">
        <v>52</v>
      </c>
      <c r="B54" s="3" t="s">
        <v>51</v>
      </c>
      <c r="C54" s="12">
        <v>20157</v>
      </c>
      <c r="D54" s="12">
        <v>0</v>
      </c>
      <c r="E54" s="11">
        <f t="shared" si="0"/>
        <v>0</v>
      </c>
    </row>
    <row r="55" spans="1:5" x14ac:dyDescent="0.35">
      <c r="A55" s="5">
        <v>53</v>
      </c>
      <c r="B55" s="3" t="s">
        <v>52</v>
      </c>
      <c r="C55" s="12">
        <v>9407</v>
      </c>
      <c r="D55" s="12">
        <v>8917</v>
      </c>
      <c r="E55" s="11">
        <f t="shared" si="0"/>
        <v>94.791113000956742</v>
      </c>
    </row>
    <row r="56" spans="1:5" x14ac:dyDescent="0.35">
      <c r="A56" s="5">
        <v>54</v>
      </c>
      <c r="B56" s="3" t="s">
        <v>53</v>
      </c>
      <c r="C56" s="12">
        <v>10112</v>
      </c>
      <c r="D56" s="12">
        <v>3993</v>
      </c>
      <c r="E56" s="11">
        <f t="shared" si="0"/>
        <v>39.487737341772153</v>
      </c>
    </row>
    <row r="57" spans="1:5" x14ac:dyDescent="0.35">
      <c r="A57" s="5">
        <v>55</v>
      </c>
      <c r="B57" s="3" t="s">
        <v>54</v>
      </c>
      <c r="C57" s="12">
        <v>10750</v>
      </c>
      <c r="D57" s="12">
        <v>0</v>
      </c>
      <c r="E57" s="11">
        <f t="shared" si="0"/>
        <v>0</v>
      </c>
    </row>
    <row r="58" spans="1:5" x14ac:dyDescent="0.35">
      <c r="A58" s="5">
        <v>56</v>
      </c>
      <c r="B58" s="3" t="s">
        <v>55</v>
      </c>
      <c r="C58" s="12">
        <v>23505</v>
      </c>
      <c r="D58" s="12">
        <v>8227</v>
      </c>
      <c r="E58" s="11">
        <f t="shared" si="0"/>
        <v>35.001063603488618</v>
      </c>
    </row>
    <row r="59" spans="1:5" x14ac:dyDescent="0.35">
      <c r="A59" s="5">
        <v>57</v>
      </c>
      <c r="B59" s="3" t="s">
        <v>56</v>
      </c>
      <c r="C59" s="12">
        <v>2300</v>
      </c>
      <c r="D59" s="12">
        <v>0</v>
      </c>
      <c r="E59" s="11">
        <f t="shared" si="0"/>
        <v>0</v>
      </c>
    </row>
    <row r="60" spans="1:5" x14ac:dyDescent="0.35">
      <c r="A60" s="5">
        <v>58</v>
      </c>
      <c r="B60" s="3" t="s">
        <v>57</v>
      </c>
      <c r="C60" s="12">
        <v>2635</v>
      </c>
      <c r="D60" s="12">
        <v>347</v>
      </c>
      <c r="E60" s="11">
        <f t="shared" si="0"/>
        <v>13.168880455407969</v>
      </c>
    </row>
    <row r="61" spans="1:5" x14ac:dyDescent="0.35">
      <c r="A61" s="5">
        <v>59</v>
      </c>
      <c r="B61" s="3" t="s">
        <v>58</v>
      </c>
      <c r="C61" s="12">
        <v>284</v>
      </c>
      <c r="D61" s="12">
        <v>284</v>
      </c>
      <c r="E61" s="11">
        <f t="shared" si="0"/>
        <v>100</v>
      </c>
    </row>
    <row r="62" spans="1:5" x14ac:dyDescent="0.35">
      <c r="A62" s="5">
        <v>60</v>
      </c>
      <c r="B62" s="3" t="s">
        <v>59</v>
      </c>
      <c r="C62" s="12">
        <v>4283</v>
      </c>
      <c r="D62" s="12">
        <v>1865</v>
      </c>
      <c r="E62" s="11">
        <f t="shared" si="0"/>
        <v>43.544244688302591</v>
      </c>
    </row>
    <row r="63" spans="1:5" x14ac:dyDescent="0.35">
      <c r="A63" s="5">
        <v>61</v>
      </c>
      <c r="B63" s="3" t="s">
        <v>60</v>
      </c>
      <c r="C63" s="12">
        <v>2763</v>
      </c>
      <c r="D63" s="12">
        <v>350</v>
      </c>
      <c r="E63" s="11">
        <f t="shared" si="0"/>
        <v>12.667390517553384</v>
      </c>
    </row>
    <row r="64" spans="1:5" ht="18" x14ac:dyDescent="0.4">
      <c r="A64" s="5">
        <v>62</v>
      </c>
      <c r="B64" s="6" t="s">
        <v>61</v>
      </c>
      <c r="C64" s="12">
        <v>5661</v>
      </c>
      <c r="D64" s="12">
        <v>1179</v>
      </c>
      <c r="E64" s="11">
        <f t="shared" si="0"/>
        <v>20.826709062003179</v>
      </c>
    </row>
    <row r="65" spans="1:5" ht="18" x14ac:dyDescent="0.4">
      <c r="A65" s="5">
        <v>63</v>
      </c>
      <c r="B65" s="7" t="s">
        <v>62</v>
      </c>
      <c r="C65" s="12">
        <v>3320</v>
      </c>
      <c r="D65" s="12">
        <v>1310</v>
      </c>
      <c r="E65" s="11">
        <f t="shared" si="0"/>
        <v>39.457831325301207</v>
      </c>
    </row>
    <row r="66" spans="1:5" ht="18" x14ac:dyDescent="0.4">
      <c r="A66" s="5">
        <v>64</v>
      </c>
      <c r="B66" s="8" t="s">
        <v>63</v>
      </c>
      <c r="C66" s="12">
        <v>800</v>
      </c>
      <c r="D66" s="12">
        <v>227</v>
      </c>
      <c r="E66" s="11">
        <f t="shared" si="0"/>
        <v>28.375</v>
      </c>
    </row>
    <row r="67" spans="1:5" x14ac:dyDescent="0.35">
      <c r="C67" s="13">
        <f>SUM(C3:C66)</f>
        <v>809772</v>
      </c>
      <c r="D67" s="13">
        <f>SUM(D3:D66)</f>
        <v>227899</v>
      </c>
      <c r="E67" s="14">
        <f>D67/C67*100</f>
        <v>28.143600914825406</v>
      </c>
    </row>
    <row r="68" spans="1:5" x14ac:dyDescent="0.35">
      <c r="B68" s="1" t="s">
        <v>69</v>
      </c>
    </row>
  </sheetData>
  <mergeCells count="1">
    <mergeCell ref="A1:E1"/>
  </mergeCells>
  <hyperlinks>
    <hyperlink ref="B6" r:id="rId1" display="https://www.google.com/search?q=Ph%C3%A2n+hi%E1%BB%87u&amp;sca_esv=529bf2331335f0a6&amp;rlz=1C1CHBF_viVN1167VN1167&amp;sxsrf=AE3TifPbClsmianOLi_N4qWAq6U3H5OGIg%3A1765440004764&amp;ei=BHo6abyyLv_g2roPxo2jkAc&amp;ved=2ahUKEwi-0-_SiLWRAxVa3jQHHQLVCncQgK4QegQIARAB&amp;uact=5&amp;oq=gi%C3%A1m+%C4%91%E1%BB%91c+H%E1%BB%8Dc+vi%E1%BB%87n+H%C3%A0nh+ch%C3%ADnh+Qu%E1%BB%91c+Gia+C%C6%A1+s%E1%BB%9F+TPHCM&amp;gs_lp=Egxnd3Mtd2l6LXNlcnAiQGdpw6FtIMSR4buRYyBI4buNYyB2aeG7h24gSMOgbmggY2jDrW5oIFF14buRYyBHaWEgQ8ahIHPhu58gVFBIQ00yCBAAGIAEGKIEMggQABiABBiiBDIFEAAY7wUyCBAAGIAEGKIEMggQABiABBiiBEiEBlAAWABwAHgBkAEAmAGPAaABjwGqAQMwLjG4AQPIAQD4AQL4AQGYAgGgApgBmAMAkgcDMC4xoAe7BLIHAzAuMbgHmAHCBwMyLTHIBwaACAA&amp;sclient=gws-wiz-serp&amp;mstk=AUtExfDHx8dFMY9XvdoKQN9msoYa5zPUJJ-PZ_W0Q7uzVGIybTD8Y8HzfMp4sC-71n5rsfGJcw2P3Cse6XepHqqPMf84Zy7V3bCL1BzgOEiGVPOc-EI2UholEH0SWaDJ4OOAjQwfDKju4CRuMPtds9rzOORriUda01DY_jIcvBUewkMJhjwpoVLw80jl06rKwRgMway9_o7DtVvgNyTov_HNbg333lrz5nrwz9qmH45538TuvaPssIYyYMv-l0DlJmF7_cIiezcwh0R6aCTZWV8HTT01&amp;csui=3" xr:uid="{27D41569-7FC1-4FD1-BFBC-AE739A343393}"/>
  </hyperlinks>
  <pageMargins left="0.7" right="0.7" top="0.75" bottom="0.75" header="0.3" footer="0.3"/>
  <pageSetup paperSize="9" orientation="portrait" horizontalDpi="4294967295" verticalDpi="4294967295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 Minh Quy</dc:creator>
  <cp:lastModifiedBy>Nguyen Thi Duyen</cp:lastModifiedBy>
  <dcterms:created xsi:type="dcterms:W3CDTF">2023-02-17T04:46:17Z</dcterms:created>
  <dcterms:modified xsi:type="dcterms:W3CDTF">2026-05-14T18:48:46Z</dcterms:modified>
</cp:coreProperties>
</file>