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T.11_TH" sheetId="1" r:id="rId1"/>
    <sheet name="TS.HSSV Theo khoa" sheetId="3" r:id="rId2"/>
    <sheet name="TS.HSSV_Thuc_học" sheetId="4" r:id="rId3"/>
    <sheet name="Ket Qua Hoc Ky" sheetId="2" state="hidden" r:id="rId4"/>
  </sheets>
  <definedNames>
    <definedName name="_xlnm.Print_Area" localSheetId="3">'Ket Qua Hoc Ky'!$A$1:$S$18</definedName>
    <definedName name="_xlnm.Print_Area" localSheetId="0">T.11_TH!$A$1:$E$377</definedName>
    <definedName name="_xlnm.Print_Titles" localSheetId="0">T.11_TH!$6:$8</definedName>
    <definedName name="_xlnm.Print_Titles" localSheetId="1">'TS.HSSV Theo khoa'!$6:$8</definedName>
    <definedName name="_xlnm.Print_Titles" localSheetId="2">TS.HSSV_Thuc_học!$6:$8</definedName>
  </definedNames>
  <calcPr calcId="144525" fullCalcOnLoad="1"/>
</workbook>
</file>

<file path=xl/calcChain.xml><?xml version="1.0" encoding="utf-8"?>
<calcChain xmlns="http://schemas.openxmlformats.org/spreadsheetml/2006/main">
  <c r="G12" i="1" l="1"/>
  <c r="C214" i="4"/>
  <c r="C174" i="4"/>
  <c r="C192" i="4"/>
  <c r="C118" i="4"/>
  <c r="C87" i="4"/>
  <c r="C78" i="4"/>
  <c r="E36" i="4"/>
  <c r="E37" i="4"/>
  <c r="E48" i="4"/>
  <c r="E38" i="4"/>
  <c r="E39" i="4"/>
  <c r="E40" i="4"/>
  <c r="E41" i="4"/>
  <c r="E42" i="4"/>
  <c r="E43" i="4"/>
  <c r="E44" i="4"/>
  <c r="E45" i="4"/>
  <c r="E46" i="4"/>
  <c r="E47" i="4"/>
  <c r="C48" i="4"/>
  <c r="C32" i="4"/>
  <c r="C26" i="4"/>
  <c r="C13" i="4"/>
  <c r="C17" i="4"/>
  <c r="H36" i="3"/>
  <c r="D13" i="4"/>
  <c r="D17" i="4"/>
  <c r="D9" i="4"/>
  <c r="D26" i="4"/>
  <c r="D32" i="4"/>
  <c r="D19" i="4"/>
  <c r="D48" i="4"/>
  <c r="D78" i="4"/>
  <c r="D34" i="4"/>
  <c r="D87" i="4"/>
  <c r="D118" i="4"/>
  <c r="D80" i="4"/>
  <c r="D134" i="4"/>
  <c r="D174" i="4"/>
  <c r="D120" i="4"/>
  <c r="D192" i="4"/>
  <c r="D214" i="4"/>
  <c r="D176" i="4"/>
  <c r="D224" i="4"/>
  <c r="D236" i="4"/>
  <c r="D216" i="4"/>
  <c r="D243" i="4"/>
  <c r="D251" i="4"/>
  <c r="D238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8" i="4"/>
  <c r="E74" i="4"/>
  <c r="E75" i="4"/>
  <c r="E76" i="4"/>
  <c r="E77" i="4"/>
  <c r="E11" i="4"/>
  <c r="E12" i="4"/>
  <c r="E13" i="4"/>
  <c r="E9" i="4"/>
  <c r="E15" i="4"/>
  <c r="E16" i="4"/>
  <c r="E17" i="4"/>
  <c r="E21" i="4"/>
  <c r="E26" i="4"/>
  <c r="E19" i="4"/>
  <c r="E22" i="4"/>
  <c r="E23" i="4"/>
  <c r="E24" i="4"/>
  <c r="E25" i="4"/>
  <c r="E28" i="4"/>
  <c r="E29" i="4"/>
  <c r="E30" i="4"/>
  <c r="E31" i="4"/>
  <c r="E32" i="4"/>
  <c r="E82" i="4"/>
  <c r="E87" i="4"/>
  <c r="E80" i="4"/>
  <c r="E83" i="4"/>
  <c r="E84" i="4"/>
  <c r="E85" i="4"/>
  <c r="E86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8" i="4"/>
  <c r="E110" i="4"/>
  <c r="E111" i="4"/>
  <c r="E112" i="4"/>
  <c r="E113" i="4"/>
  <c r="E114" i="4"/>
  <c r="E115" i="4"/>
  <c r="E116" i="4"/>
  <c r="E117" i="4"/>
  <c r="E122" i="4"/>
  <c r="E123" i="4"/>
  <c r="E134" i="4"/>
  <c r="E120" i="4"/>
  <c r="E124" i="4"/>
  <c r="E125" i="4"/>
  <c r="E126" i="4"/>
  <c r="E127" i="4"/>
  <c r="E128" i="4"/>
  <c r="E129" i="4"/>
  <c r="E130" i="4"/>
  <c r="E131" i="4"/>
  <c r="E132" i="4"/>
  <c r="E133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4" i="4"/>
  <c r="E195" i="4"/>
  <c r="E214" i="4"/>
  <c r="E176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8" i="4"/>
  <c r="E219" i="4"/>
  <c r="E224" i="4"/>
  <c r="E216" i="4"/>
  <c r="E220" i="4"/>
  <c r="E221" i="4"/>
  <c r="E222" i="4"/>
  <c r="E223" i="4"/>
  <c r="E226" i="4"/>
  <c r="E227" i="4"/>
  <c r="E228" i="4"/>
  <c r="E229" i="4"/>
  <c r="E230" i="4"/>
  <c r="E231" i="4"/>
  <c r="E232" i="4"/>
  <c r="E233" i="4"/>
  <c r="E234" i="4"/>
  <c r="E235" i="4"/>
  <c r="E236" i="4"/>
  <c r="E240" i="4"/>
  <c r="E243" i="4"/>
  <c r="E238" i="4"/>
  <c r="E241" i="4"/>
  <c r="E242" i="4"/>
  <c r="E245" i="4"/>
  <c r="E246" i="4"/>
  <c r="E247" i="4"/>
  <c r="E248" i="4"/>
  <c r="E249" i="4"/>
  <c r="E250" i="4"/>
  <c r="E251" i="4"/>
  <c r="C34" i="4"/>
  <c r="C80" i="4"/>
  <c r="C9" i="4"/>
  <c r="C19" i="4"/>
  <c r="C134" i="4"/>
  <c r="C120" i="4"/>
  <c r="C176" i="4"/>
  <c r="C224" i="4"/>
  <c r="C236" i="4"/>
  <c r="C216" i="4"/>
  <c r="C243" i="4"/>
  <c r="C251" i="4"/>
  <c r="C238" i="4"/>
  <c r="C7" i="4"/>
  <c r="D317" i="3"/>
  <c r="E309" i="3"/>
  <c r="E310" i="3"/>
  <c r="E311" i="3"/>
  <c r="E312" i="3"/>
  <c r="E313" i="3"/>
  <c r="E314" i="3"/>
  <c r="E315" i="3"/>
  <c r="E316" i="3"/>
  <c r="E317" i="3"/>
  <c r="C317" i="3"/>
  <c r="D307" i="3"/>
  <c r="D299" i="3"/>
  <c r="E301" i="3"/>
  <c r="E302" i="3"/>
  <c r="E307" i="3"/>
  <c r="E299" i="3"/>
  <c r="E303" i="3"/>
  <c r="E304" i="3"/>
  <c r="E305" i="3"/>
  <c r="E306" i="3"/>
  <c r="C307" i="3"/>
  <c r="C299" i="3"/>
  <c r="C283" i="3"/>
  <c r="C297" i="3"/>
  <c r="C271" i="3"/>
  <c r="C269" i="3"/>
  <c r="D283" i="3"/>
  <c r="D297" i="3"/>
  <c r="D271" i="3"/>
  <c r="E273" i="3"/>
  <c r="E274" i="3"/>
  <c r="E275" i="3"/>
  <c r="E276" i="3"/>
  <c r="E277" i="3"/>
  <c r="E278" i="3"/>
  <c r="E279" i="3"/>
  <c r="E280" i="3"/>
  <c r="E281" i="3"/>
  <c r="E282" i="3"/>
  <c r="E283" i="3"/>
  <c r="E285" i="3"/>
  <c r="E286" i="3"/>
  <c r="E297" i="3"/>
  <c r="E271" i="3"/>
  <c r="E287" i="3"/>
  <c r="E288" i="3"/>
  <c r="E289" i="3"/>
  <c r="E290" i="3"/>
  <c r="E291" i="3"/>
  <c r="E292" i="3"/>
  <c r="E293" i="3"/>
  <c r="E294" i="3"/>
  <c r="E295" i="3"/>
  <c r="E296" i="3"/>
  <c r="D240" i="3"/>
  <c r="D269" i="3"/>
  <c r="D220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20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C240" i="3"/>
  <c r="C220" i="3"/>
  <c r="D169" i="3"/>
  <c r="D218" i="3"/>
  <c r="D150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5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C169" i="3"/>
  <c r="C218" i="3"/>
  <c r="C150" i="3"/>
  <c r="D108" i="3"/>
  <c r="D148" i="3"/>
  <c r="D96" i="3"/>
  <c r="E98" i="3"/>
  <c r="E99" i="3"/>
  <c r="E100" i="3"/>
  <c r="E101" i="3"/>
  <c r="E102" i="3"/>
  <c r="E103" i="3"/>
  <c r="E104" i="3"/>
  <c r="E105" i="3"/>
  <c r="E106" i="3"/>
  <c r="E107" i="3"/>
  <c r="E108" i="3"/>
  <c r="E110" i="3"/>
  <c r="E111" i="3"/>
  <c r="E148" i="3"/>
  <c r="E96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C108" i="3"/>
  <c r="C148" i="3"/>
  <c r="C96" i="3"/>
  <c r="D53" i="3"/>
  <c r="D94" i="3"/>
  <c r="D34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3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C53" i="3"/>
  <c r="C94" i="3"/>
  <c r="C34" i="3"/>
  <c r="D26" i="3"/>
  <c r="D32" i="3"/>
  <c r="D19" i="3"/>
  <c r="E21" i="3"/>
  <c r="E26" i="3"/>
  <c r="E19" i="3"/>
  <c r="E22" i="3"/>
  <c r="E23" i="3"/>
  <c r="E24" i="3"/>
  <c r="E25" i="3"/>
  <c r="E28" i="3"/>
  <c r="E29" i="3"/>
  <c r="E30" i="3"/>
  <c r="E31" i="3"/>
  <c r="E32" i="3"/>
  <c r="C26" i="3"/>
  <c r="C32" i="3"/>
  <c r="C19" i="3"/>
  <c r="D13" i="3"/>
  <c r="D17" i="3"/>
  <c r="D9" i="3"/>
  <c r="E11" i="3"/>
  <c r="E12" i="3"/>
  <c r="E13" i="3"/>
  <c r="E15" i="3"/>
  <c r="E16" i="3"/>
  <c r="E17" i="3"/>
  <c r="E9" i="3"/>
  <c r="E7" i="3"/>
  <c r="C13" i="3"/>
  <c r="C17" i="3"/>
  <c r="C9" i="3"/>
  <c r="C7" i="3"/>
  <c r="D360" i="1"/>
  <c r="E129" i="1"/>
  <c r="E130" i="1"/>
  <c r="E189" i="1"/>
  <c r="C363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207" i="1"/>
  <c r="E208" i="1"/>
  <c r="E211" i="1"/>
  <c r="C364" i="1"/>
  <c r="E209" i="1"/>
  <c r="E210" i="1"/>
  <c r="E318" i="1"/>
  <c r="E319" i="1"/>
  <c r="E320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C366" i="1"/>
  <c r="E36" i="1"/>
  <c r="E55" i="1"/>
  <c r="E88" i="1"/>
  <c r="E193" i="1"/>
  <c r="E196" i="1"/>
  <c r="E194" i="1"/>
  <c r="E195" i="1"/>
  <c r="E234" i="1"/>
  <c r="E245" i="1"/>
  <c r="E253" i="1"/>
  <c r="E260" i="1"/>
  <c r="E266" i="1"/>
  <c r="E273" i="1"/>
  <c r="E267" i="1"/>
  <c r="E268" i="1"/>
  <c r="E269" i="1"/>
  <c r="E270" i="1"/>
  <c r="E271" i="1"/>
  <c r="E272" i="1"/>
  <c r="E287" i="1"/>
  <c r="E293" i="1"/>
  <c r="E292" i="1"/>
  <c r="E300" i="1"/>
  <c r="C357" i="1"/>
  <c r="E294" i="1"/>
  <c r="E295" i="1"/>
  <c r="E296" i="1"/>
  <c r="E297" i="1"/>
  <c r="E298" i="1"/>
  <c r="E299" i="1"/>
  <c r="E307" i="1"/>
  <c r="E304" i="1"/>
  <c r="E305" i="1"/>
  <c r="E306" i="1"/>
  <c r="E308" i="1"/>
  <c r="E309" i="1"/>
  <c r="E310" i="1"/>
  <c r="E311" i="1"/>
  <c r="E312" i="1"/>
  <c r="E313" i="1"/>
  <c r="E314" i="1"/>
  <c r="D189" i="1"/>
  <c r="C189" i="1"/>
  <c r="C320" i="1"/>
  <c r="D349" i="1"/>
  <c r="C349" i="1"/>
  <c r="D211" i="1"/>
  <c r="C211" i="1"/>
  <c r="D320" i="1"/>
  <c r="D314" i="1"/>
  <c r="C314" i="1"/>
  <c r="D273" i="1"/>
  <c r="C273" i="1"/>
  <c r="D203" i="1"/>
  <c r="E200" i="1"/>
  <c r="E203" i="1"/>
  <c r="E201" i="1"/>
  <c r="E202" i="1"/>
  <c r="C203" i="1"/>
  <c r="D288" i="1"/>
  <c r="E285" i="1"/>
  <c r="E286" i="1"/>
  <c r="E288" i="1"/>
  <c r="C288" i="1"/>
  <c r="D224" i="1"/>
  <c r="E221" i="1"/>
  <c r="E222" i="1"/>
  <c r="E223" i="1"/>
  <c r="E224" i="1"/>
  <c r="C224" i="1"/>
  <c r="D196" i="1"/>
  <c r="C196" i="1"/>
  <c r="C300" i="1"/>
  <c r="D262" i="1"/>
  <c r="E251" i="1"/>
  <c r="E262" i="1"/>
  <c r="E252" i="1"/>
  <c r="E254" i="1"/>
  <c r="E255" i="1"/>
  <c r="E256" i="1"/>
  <c r="E257" i="1"/>
  <c r="E258" i="1"/>
  <c r="E259" i="1"/>
  <c r="E261" i="1"/>
  <c r="C262" i="1"/>
  <c r="D300" i="1"/>
  <c r="D281" i="1"/>
  <c r="E277" i="1"/>
  <c r="E278" i="1"/>
  <c r="E281" i="1"/>
  <c r="C356" i="1"/>
  <c r="E279" i="1"/>
  <c r="E280" i="1"/>
  <c r="C281" i="1"/>
  <c r="D217" i="1"/>
  <c r="E215" i="1"/>
  <c r="E216" i="1"/>
  <c r="E217" i="1"/>
  <c r="C354" i="1"/>
  <c r="C217" i="1"/>
  <c r="D247" i="1"/>
  <c r="E239" i="1"/>
  <c r="E240" i="1"/>
  <c r="E241" i="1"/>
  <c r="E242" i="1"/>
  <c r="E243" i="1"/>
  <c r="E244" i="1"/>
  <c r="E246" i="1"/>
  <c r="E247" i="1"/>
  <c r="C247" i="1"/>
  <c r="D235" i="1"/>
  <c r="E228" i="1"/>
  <c r="E229" i="1"/>
  <c r="E235" i="1"/>
  <c r="E230" i="1"/>
  <c r="E231" i="1"/>
  <c r="E232" i="1"/>
  <c r="E233" i="1"/>
  <c r="C235" i="1"/>
  <c r="D125" i="1"/>
  <c r="E85" i="1"/>
  <c r="E125" i="1"/>
  <c r="E86" i="1"/>
  <c r="E87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C125" i="1"/>
  <c r="D81" i="1"/>
  <c r="E52" i="1"/>
  <c r="E53" i="1"/>
  <c r="E54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C81" i="1"/>
  <c r="C48" i="1"/>
  <c r="D48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7" i="1"/>
  <c r="E48" i="1"/>
  <c r="D29" i="1"/>
  <c r="D7" i="1"/>
  <c r="E11" i="1"/>
  <c r="E29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C29" i="1"/>
  <c r="C7" i="1"/>
  <c r="D7" i="4"/>
  <c r="C352" i="1"/>
  <c r="E7" i="1"/>
  <c r="C355" i="1"/>
  <c r="C353" i="1"/>
  <c r="C358" i="1"/>
  <c r="C365" i="1"/>
  <c r="C362" i="1"/>
  <c r="D7" i="3"/>
  <c r="E34" i="4"/>
  <c r="E7" i="4"/>
  <c r="C359" i="1"/>
  <c r="C360" i="1"/>
</calcChain>
</file>

<file path=xl/sharedStrings.xml><?xml version="1.0" encoding="utf-8"?>
<sst xmlns="http://schemas.openxmlformats.org/spreadsheetml/2006/main" count="977" uniqueCount="374">
  <si>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</si>
  <si>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</si>
  <si>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</si>
  <si>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</si>
  <si>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</si>
  <si>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</si>
  <si>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</si>
  <si>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</si>
  <si>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</si>
  <si>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</si>
  <si>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</si>
  <si>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</si>
  <si>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</si>
  <si>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</si>
  <si>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</si>
  <si>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</si>
  <si>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</si>
  <si>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</si>
  <si>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</si>
  <si>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</si>
  <si>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</si>
  <si>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</si>
  <si>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</si>
  <si>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</si>
  <si>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</si>
  <si>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</si>
  <si>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</si>
  <si>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</si>
  <si>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</si>
  <si>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</si>
  <si>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</si>
  <si>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</si>
  <si>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</si>
  <si>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</si>
  <si>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</si>
  <si>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</si>
  <si>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</si>
  <si>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</si>
  <si>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</si>
  <si>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</si>
  <si>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</si>
  <si>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</si>
  <si>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</si>
  <si>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</si>
  <si>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</si>
  <si>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</si>
  <si>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</si>
  <si>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</si>
  <si>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</si>
  <si>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</si>
  <si>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</si>
  <si>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</si>
  <si>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</si>
  <si>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</si>
  <si>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</si>
  <si>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</si>
  <si>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</si>
  <si>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</si>
  <si>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</si>
  <si>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</si>
  <si>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</si>
  <si>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</si>
  <si>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</si>
  <si>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</si>
  <si>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</si>
  <si>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</si>
  <si>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</si>
  <si>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2017          Niên khóa: 2017-2020</t>
  </si>
  <si>
    <t>Trung cấp - (Tín chỉ) - Chính quy 3 năm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</si>
  <si>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</si>
  <si>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</si>
  <si>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</si>
  <si>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</si>
  <si>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</si>
  <si>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</si>
  <si>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</si>
  <si>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</si>
  <si>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</si>
  <si>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</si>
  <si>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</si>
  <si>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</si>
  <si>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</si>
  <si>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</si>
  <si>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</si>
  <si>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</si>
  <si>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</si>
  <si>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</si>
  <si>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</si>
  <si>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17T4-LĐL2</t>
  </si>
  <si>
    <t>17T4-ĐCN2</t>
  </si>
  <si>
    <t>17T4-NNA2</t>
  </si>
  <si>
    <t>17T4-QTM2</t>
  </si>
  <si>
    <t>17T4-CNÔ3</t>
  </si>
  <si>
    <t>17T4-CCK2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</si>
  <si>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</si>
  <si>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</si>
  <si>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</si>
  <si>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</si>
  <si>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</si>
  <si>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Liên thông</t>
  </si>
  <si>
    <t>17C1-CNM1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</si>
  <si>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</si>
  <si>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</si>
  <si>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</si>
  <si>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</si>
  <si>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</si>
  <si>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</si>
  <si>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</si>
  <si>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</si>
  <si>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</si>
  <si>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</si>
  <si>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</si>
  <si>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</si>
  <si>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</si>
  <si>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</si>
  <si>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</si>
  <si>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</si>
  <si>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</si>
  <si>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</si>
  <si>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</si>
  <si>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17C1-CMT2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</si>
  <si>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</si>
  <si>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</si>
  <si>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</si>
  <si>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</si>
  <si>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</si>
  <si>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</si>
  <si>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</si>
  <si>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</si>
  <si>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</si>
  <si>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</si>
  <si>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</si>
  <si>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</si>
  <si>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</si>
  <si>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</si>
  <si>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</si>
  <si>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</si>
  <si>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</si>
  <si>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</si>
  <si>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</si>
  <si>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</si>
  <si>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</si>
  <si>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</si>
  <si>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</si>
  <si>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</si>
  <si>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</si>
  <si>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</si>
  <si>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</si>
  <si>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</si>
  <si>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</si>
  <si>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</si>
  <si>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</si>
  <si>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</si>
  <si>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</si>
  <si>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</si>
  <si>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</si>
  <si>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</si>
  <si>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</si>
  <si>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17C1-CNÔ2</t>
  </si>
  <si>
    <t>17C1-CCK9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</si>
  <si>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</si>
  <si>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</si>
  <si>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</si>
  <si>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</si>
  <si>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</si>
  <si>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</si>
  <si>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</si>
  <si>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</si>
  <si>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</si>
  <si>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</si>
  <si>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</si>
  <si>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</si>
  <si>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</si>
  <si>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</si>
  <si>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</si>
  <si>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</si>
  <si>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</si>
  <si>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</si>
  <si>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</si>
  <si>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</si>
  <si>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</si>
  <si>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</si>
  <si>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</si>
  <si>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</si>
  <si>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</si>
  <si>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</si>
  <si>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</si>
  <si>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</si>
  <si>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</si>
  <si>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</si>
  <si>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</si>
  <si>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</si>
  <si>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</si>
  <si>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</si>
  <si>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</si>
  <si>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</si>
  <si>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</si>
  <si>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</si>
  <si>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</si>
  <si>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</si>
  <si>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</si>
  <si>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</si>
  <si>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</si>
  <si>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</si>
  <si>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</si>
  <si>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</si>
  <si>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</si>
  <si>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</si>
  <si>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</si>
  <si>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</si>
  <si>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</si>
  <si>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</si>
  <si>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</si>
  <si>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</si>
  <si>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</si>
  <si>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</si>
  <si>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</si>
  <si>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</si>
  <si>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</si>
  <si>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</si>
  <si>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</si>
  <si>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</si>
  <si>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</si>
  <si>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</si>
  <si>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</si>
  <si>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</si>
  <si>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</si>
  <si>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</si>
  <si>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</si>
  <si>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</si>
  <si>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</si>
  <si>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</si>
  <si>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</si>
  <si>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</si>
  <si>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</si>
  <si>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</si>
  <si>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</si>
  <si>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</si>
  <si>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</si>
  <si>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</si>
  <si>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</si>
  <si>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</si>
  <si>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</si>
  <si>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</si>
  <si>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</si>
  <si>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</si>
  <si>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</si>
  <si>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</si>
  <si>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</si>
  <si>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</si>
  <si>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</si>
  <si>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</si>
  <si>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</si>
  <si>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</si>
  <si>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</si>
  <si>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</si>
  <si>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</si>
  <si>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</si>
  <si>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</si>
  <si>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</si>
  <si>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</si>
  <si>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</si>
  <si>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</si>
  <si>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</si>
  <si>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</si>
  <si>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</si>
  <si>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</si>
  <si>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</si>
  <si>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</si>
  <si>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</si>
  <si>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</si>
  <si>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</si>
  <si>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</si>
  <si>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</si>
  <si>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</si>
  <si>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</si>
  <si>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</si>
  <si>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</si>
  <si>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</si>
  <si>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</si>
  <si>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</si>
  <si>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</si>
  <si>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</si>
  <si>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</si>
  <si>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</si>
  <si>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</si>
  <si>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</si>
  <si>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</si>
  <si>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</si>
  <si>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</si>
  <si>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</si>
  <si>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</si>
  <si>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</si>
  <si>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</si>
  <si>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</si>
  <si>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</si>
  <si>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</si>
  <si>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</si>
  <si>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</si>
  <si>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</si>
  <si>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</si>
  <si>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</si>
  <si>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</si>
  <si>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</si>
  <si>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</si>
  <si>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</si>
  <si>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</si>
  <si>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</si>
  <si>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</si>
  <si>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</si>
  <si>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</si>
  <si>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</si>
  <si>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</si>
  <si>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</si>
  <si>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</si>
  <si>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</si>
  <si>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</si>
  <si>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</si>
  <si>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</si>
  <si>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</si>
  <si>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</si>
  <si>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</si>
  <si>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</si>
  <si>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</si>
  <si>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</si>
  <si>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</si>
  <si>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</si>
  <si>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</si>
  <si>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</si>
  <si>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</si>
  <si>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</si>
  <si>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</si>
  <si>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</si>
  <si>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</si>
  <si>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</si>
  <si>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</si>
  <si>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</si>
  <si>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</si>
  <si>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</si>
  <si>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</si>
  <si>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</si>
  <si>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</si>
  <si>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</si>
  <si>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</si>
  <si>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</si>
  <si>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</si>
  <si>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</si>
  <si>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</si>
  <si>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Trung cấp chuyên nghiệp - Chuyên nghiệp (9+3)</t>
  </si>
  <si>
    <t>Cao đẳng nghề - (Niên chế) - Chính quy 3 năm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</si>
  <si>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</si>
  <si>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</si>
  <si>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</si>
  <si>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</si>
  <si>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</si>
  <si>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</si>
  <si>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Trung cấp (Tín chỉ) 1N5</t>
  </si>
  <si>
    <t>Trung cấp (Tín chỉ) 3 năm</t>
  </si>
  <si>
    <t>TỔNG CỘNG =</t>
  </si>
  <si>
    <r>
      <t>Trong đó:</t>
    </r>
    <r>
      <rPr>
        <b/>
        <sz val="12"/>
        <color indexed="8"/>
        <rFont val="Times New Roman"/>
        <family val="1"/>
      </rPr>
      <t>Tuyển mới 2017-2018 =</t>
    </r>
  </si>
  <si>
    <t>TP. HCM, ngày 11 tháng 10 năm 2017</t>
  </si>
  <si>
    <t>P. TRƯỞNG PHÒNG CTCT-HSSV</t>
  </si>
  <si>
    <t>HIỆU TRƯỞNG</t>
  </si>
  <si>
    <t>Hoàng Ngọc Cảnh</t>
  </si>
  <si>
    <t>Khoa Khoa học Cơ bản</t>
  </si>
  <si>
    <t>Khoa Kinh tế</t>
  </si>
  <si>
    <t>Khoa Công nghệ Điện - Điện tử</t>
  </si>
  <si>
    <t>Khoa Công nghệ Cơ khí</t>
  </si>
  <si>
    <t>Khoa Công nghệ Động lực</t>
  </si>
  <si>
    <t>Khoa Công nghệ Thông tin</t>
  </si>
  <si>
    <t>Khoa Công nghệ Nhiệt lạnh</t>
  </si>
  <si>
    <t>Khoa Công nghệ May - Thời trang</t>
  </si>
  <si>
    <t>Cao đẳng</t>
  </si>
  <si>
    <t>Trung cấp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</si>
</sst>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3"/>
      <color indexed="8"/>
      <name val="Times New Roman"/>
      <family val="1"/>
    </font>
    <font>
      <sz val="8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center" vertical="center" wrapText="1"/>
    </xf>
    <xf numFmtId="0" fontId="25" fillId="25" borderId="11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left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179" fontId="26" fillId="0" borderId="10" xfId="0" applyNumberFormat="1" applyFont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left" vertical="center"/>
    </xf>
    <xf numFmtId="179" fontId="26" fillId="24" borderId="10" xfId="0" applyNumberFormat="1" applyFont="1" applyFill="1" applyBorder="1" applyAlignment="1">
      <alignment horizontal="center" vertical="center" wrapText="1"/>
    </xf>
    <xf numFmtId="0" fontId="26" fillId="24" borderId="10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179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8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0" fontId="22" fillId="25" borderId="0" xfId="0" applyFont="1" applyFill="1" applyBorder="1"/>
    <xf numFmtId="0" fontId="25" fillId="25" borderId="10" xfId="0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left" vertical="center"/>
    </xf>
    <xf numFmtId="0" fontId="26" fillId="0" borderId="0" xfId="0" applyFont="1"/>
    <xf numFmtId="0" fontId="25" fillId="25" borderId="11" xfId="0" applyFont="1" applyFill="1" applyBorder="1" applyAlignment="1">
      <alignment horizontal="left" vertical="center"/>
    </xf>
    <xf numFmtId="0" fontId="25" fillId="25" borderId="12" xfId="0" applyFont="1" applyFill="1" applyBorder="1" applyAlignment="1">
      <alignment horizontal="left" vertical="center"/>
    </xf>
    <xf numFmtId="0" fontId="25" fillId="25" borderId="13" xfId="0" applyFont="1" applyFill="1" applyBorder="1" applyAlignment="1">
      <alignment horizontal="left" vertical="center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 vertical="center"/>
    </xf>
    <xf numFmtId="0" fontId="29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9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5" fillId="25" borderId="11" xfId="0" applyFont="1" applyFill="1" applyBorder="1" applyAlignment="1">
      <alignment horizontal="center" vertical="center"/>
    </xf>
    <xf numFmtId="0" fontId="25" fillId="25" borderId="12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3</xdr:row>
      <xdr:rowOff>28575</xdr:rowOff>
    </xdr:to>
    <xdr:pic>
      <xdr:nvPicPr>
        <xdr:cNvPr id="819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9337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590550</xdr:colOff>
      <xdr:row>2</xdr:row>
      <xdr:rowOff>133350</xdr:rowOff>
    </xdr:from>
    <xdr:to>
      <xdr:col>1</xdr:col>
      <xdr:colOff>1228725</xdr:colOff>
      <xdr:row>2</xdr:row>
      <xdr:rowOff>133350</xdr:rowOff>
    </xdr:to>
    <xdr:sp macro="" textlink="">
      <xdr:nvSpPr>
        <xdr:cNvPr id="8199" name="Line 34"/>
        <xdr:cNvSpPr>
          <a:spLocks noChangeShapeType="1"/>
        </xdr:cNvSpPr>
      </xdr:nvSpPr>
      <xdr:spPr bwMode="auto">
        <a:xfrm>
          <a:off x="1238250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028950" y="0"/>
          <a:ext cx="29337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201" name="Line 34"/>
        <xdr:cNvSpPr>
          <a:spLocks noChangeShapeType="1"/>
        </xdr:cNvSpPr>
      </xdr:nvSpPr>
      <xdr:spPr bwMode="auto">
        <a:xfrm>
          <a:off x="3990975" y="381000"/>
          <a:ext cx="1000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3</xdr:row>
      <xdr:rowOff>28575</xdr:rowOff>
    </xdr:to>
    <xdr:pic>
      <xdr:nvPicPr>
        <xdr:cNvPr id="923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9218" name="TextBox 5"/>
        <xdr:cNvSpPr txBox="1">
          <a:spLocks noChangeArrowheads="1"/>
        </xdr:cNvSpPr>
      </xdr:nvSpPr>
      <xdr:spPr bwMode="auto">
        <a:xfrm>
          <a:off x="95250" y="0"/>
          <a:ext cx="2933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504825</xdr:colOff>
      <xdr:row>2</xdr:row>
      <xdr:rowOff>123825</xdr:rowOff>
    </xdr:from>
    <xdr:to>
      <xdr:col>1</xdr:col>
      <xdr:colOff>1295400</xdr:colOff>
      <xdr:row>2</xdr:row>
      <xdr:rowOff>123825</xdr:rowOff>
    </xdr:to>
    <xdr:sp macro="" textlink="">
      <xdr:nvSpPr>
        <xdr:cNvPr id="9237" name="Line 34"/>
        <xdr:cNvSpPr>
          <a:spLocks noChangeShapeType="1"/>
        </xdr:cNvSpPr>
      </xdr:nvSpPr>
      <xdr:spPr bwMode="auto">
        <a:xfrm>
          <a:off x="11525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9220" name="TextBox 7"/>
        <xdr:cNvSpPr txBox="1">
          <a:spLocks noChangeArrowheads="1"/>
        </xdr:cNvSpPr>
      </xdr:nvSpPr>
      <xdr:spPr bwMode="auto">
        <a:xfrm>
          <a:off x="3028950" y="0"/>
          <a:ext cx="293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9239" name="Line 34"/>
        <xdr:cNvSpPr>
          <a:spLocks noChangeShapeType="1"/>
        </xdr:cNvSpPr>
      </xdr:nvSpPr>
      <xdr:spPr bwMode="auto">
        <a:xfrm>
          <a:off x="3819525" y="352425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3</xdr:row>
      <xdr:rowOff>28575</xdr:rowOff>
    </xdr:to>
    <xdr:pic>
      <xdr:nvPicPr>
        <xdr:cNvPr id="10246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2</xdr:col>
      <xdr:colOff>0</xdr:colOff>
      <xdr:row>2</xdr:row>
      <xdr:rowOff>133350</xdr:rowOff>
    </xdr:to>
    <xdr:sp macro="" textlink="" fLocksText="0">
      <xdr:nvSpPr>
        <xdr:cNvPr id="10242" name="TextBox 5"/>
        <xdr:cNvSpPr txBox="1">
          <a:spLocks noChangeArrowheads="1"/>
        </xdr:cNvSpPr>
      </xdr:nvSpPr>
      <xdr:spPr bwMode="auto">
        <a:xfrm>
          <a:off x="95250" y="0"/>
          <a:ext cx="29337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504825</xdr:colOff>
      <xdr:row>2</xdr:row>
      <xdr:rowOff>123825</xdr:rowOff>
    </xdr:from>
    <xdr:to>
      <xdr:col>1</xdr:col>
      <xdr:colOff>1295400</xdr:colOff>
      <xdr:row>2</xdr:row>
      <xdr:rowOff>123825</xdr:rowOff>
    </xdr:to>
    <xdr:sp macro="" textlink="">
      <xdr:nvSpPr>
        <xdr:cNvPr id="10248" name="Line 34"/>
        <xdr:cNvSpPr>
          <a:spLocks noChangeShapeType="1"/>
        </xdr:cNvSpPr>
      </xdr:nvSpPr>
      <xdr:spPr bwMode="auto">
        <a:xfrm>
          <a:off x="1152525" y="523875"/>
          <a:ext cx="7905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2</xdr:row>
      <xdr:rowOff>57150</xdr:rowOff>
    </xdr:to>
    <xdr:sp macro="" textlink="" fLocksText="0">
      <xdr:nvSpPr>
        <xdr:cNvPr id="10244" name="TextBox 7"/>
        <xdr:cNvSpPr txBox="1">
          <a:spLocks noChangeArrowheads="1"/>
        </xdr:cNvSpPr>
      </xdr:nvSpPr>
      <xdr:spPr bwMode="auto">
        <a:xfrm>
          <a:off x="3028950" y="0"/>
          <a:ext cx="293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790575</xdr:colOff>
      <xdr:row>1</xdr:row>
      <xdr:rowOff>152400</xdr:rowOff>
    </xdr:from>
    <xdr:to>
      <xdr:col>4</xdr:col>
      <xdr:colOff>133350</xdr:colOff>
      <xdr:row>1</xdr:row>
      <xdr:rowOff>152400</xdr:rowOff>
    </xdr:to>
    <xdr:sp macro="" textlink="">
      <xdr:nvSpPr>
        <xdr:cNvPr id="10250" name="Line 34"/>
        <xdr:cNvSpPr>
          <a:spLocks noChangeShapeType="1"/>
        </xdr:cNvSpPr>
      </xdr:nvSpPr>
      <xdr:spPr bwMode="auto">
        <a:xfrm>
          <a:off x="3819525" y="352425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6"/>
  <sheetViews>
    <sheetView showGridLines="0" tabSelected="1" view="pageBreakPreview" zoomScaleNormal="100" zoomScaleSheetLayoutView="100" workbookViewId="0">
      <selection activeCell="A187" sqref="A187:IV187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4.7109375" style="12" customWidth="1"/>
    <col min="6" max="16384" width="9.140625" style="12"/>
  </cols>
  <sheetData>
    <row r="1" spans="1:7" ht="15.95" customHeight="1" x14ac:dyDescent="0.2"/>
    <row r="2" spans="1:7" ht="15.95" customHeight="1" x14ac:dyDescent="0.2"/>
    <row r="3" spans="1:7" ht="15.95" customHeight="1" x14ac:dyDescent="0.2"/>
    <row r="4" spans="1:7" ht="30" customHeight="1" x14ac:dyDescent="0.2">
      <c r="A4" s="59" t="s">
        <v>58</v>
      </c>
      <c r="B4" s="59"/>
      <c r="C4" s="59"/>
      <c r="D4" s="59"/>
      <c r="E4" s="59"/>
    </row>
    <row r="5" spans="1:7" ht="15" customHeight="1" x14ac:dyDescent="0.2">
      <c r="A5" s="11"/>
      <c r="B5" s="11"/>
      <c r="C5" s="11"/>
      <c r="D5" s="11"/>
      <c r="E5" s="11"/>
    </row>
    <row r="6" spans="1:7" ht="20.100000000000001" customHeight="1" x14ac:dyDescent="0.2">
      <c r="A6" s="60" t="s">
        <v>63</v>
      </c>
      <c r="B6" s="61"/>
      <c r="C6" s="20" t="s">
        <v>64</v>
      </c>
      <c r="D6" s="20" t="s">
        <v>65</v>
      </c>
      <c r="E6" s="20" t="s">
        <v>66</v>
      </c>
    </row>
    <row r="7" spans="1:7" ht="20.100000000000001" customHeight="1" x14ac:dyDescent="0.2">
      <c r="A7" s="62"/>
      <c r="B7" s="63"/>
      <c r="C7" s="20">
        <f>SUM(C29,C48,C81,C125,C189,C196,C203,C211,C217,C224,C235,C247,C262,C273,C281,C288,C300,C314,C320,C349)</f>
        <v>8939</v>
      </c>
      <c r="D7" s="20">
        <f>SUM(D29,D48,D81,D125,D189,D196,D203,D211,D217,D224,D235,D247,D262,D273,D281,D288,D300,D314,D320,D349)</f>
        <v>932</v>
      </c>
      <c r="E7" s="20">
        <f>SUM(E29,E48,E81,E125,E189,E196,E203,E211,E217,E224,E235,E247,E262,E273,E281,E288,E300,E314,E320,E349)</f>
        <v>9871</v>
      </c>
    </row>
    <row r="8" spans="1:7" ht="20.100000000000001" customHeight="1" x14ac:dyDescent="0.2">
      <c r="A8" s="21" t="s">
        <v>0</v>
      </c>
      <c r="B8" s="22" t="s">
        <v>62</v>
      </c>
      <c r="C8" s="22" t="s">
        <v>60</v>
      </c>
      <c r="D8" s="22" t="s">
        <v>61</v>
      </c>
      <c r="E8" s="22" t="s">
        <v>59</v>
      </c>
    </row>
    <row r="9" spans="1:7" s="13" customFormat="1" ht="18" customHeight="1" x14ac:dyDescent="0.2">
      <c r="A9" s="47" t="s">
        <v>329</v>
      </c>
      <c r="B9" s="48"/>
      <c r="C9" s="48"/>
      <c r="D9" s="48"/>
      <c r="E9" s="49"/>
    </row>
    <row r="10" spans="1:7" s="13" customFormat="1" ht="18" customHeight="1" x14ac:dyDescent="0.2">
      <c r="A10" s="47" t="s">
        <v>304</v>
      </c>
      <c r="B10" s="48"/>
      <c r="C10" s="48"/>
      <c r="D10" s="48"/>
      <c r="E10" s="49"/>
    </row>
    <row r="11" spans="1:7" s="13" customFormat="1" ht="15.95" customHeight="1" x14ac:dyDescent="0.2">
      <c r="A11" s="24">
        <v>1</v>
      </c>
      <c r="B11" s="25" t="s">
        <v>343</v>
      </c>
      <c r="C11" s="26">
        <v>6</v>
      </c>
      <c r="D11" s="26">
        <v>0</v>
      </c>
      <c r="E11" s="26">
        <f t="shared" ref="E11:E28" si="0">SUM(C11:D11)</f>
        <v>6</v>
      </c>
    </row>
    <row r="12" spans="1:7" s="13" customFormat="1" ht="15.95" customHeight="1" x14ac:dyDescent="0.2">
      <c r="A12" s="24">
        <v>2</v>
      </c>
      <c r="B12" s="25" t="s">
        <v>342</v>
      </c>
      <c r="C12" s="26">
        <v>19</v>
      </c>
      <c r="D12" s="26">
        <v>0</v>
      </c>
      <c r="E12" s="26">
        <f t="shared" si="0"/>
        <v>19</v>
      </c>
      <c r="G12" s="13">
        <f>9903-9871</f>
        <v>32</v>
      </c>
    </row>
    <row r="13" spans="1:7" s="13" customFormat="1" ht="15.95" customHeight="1" x14ac:dyDescent="0.2">
      <c r="A13" s="24">
        <v>3</v>
      </c>
      <c r="B13" s="25" t="s">
        <v>341</v>
      </c>
      <c r="C13" s="26">
        <v>6</v>
      </c>
      <c r="D13" s="26">
        <v>0</v>
      </c>
      <c r="E13" s="26">
        <f t="shared" si="0"/>
        <v>6</v>
      </c>
    </row>
    <row r="14" spans="1:7" s="13" customFormat="1" ht="15.95" customHeight="1" x14ac:dyDescent="0.2">
      <c r="A14" s="24">
        <v>4</v>
      </c>
      <c r="B14" s="25" t="s">
        <v>340</v>
      </c>
      <c r="C14" s="26">
        <v>14</v>
      </c>
      <c r="D14" s="26">
        <v>0</v>
      </c>
      <c r="E14" s="26">
        <f t="shared" si="0"/>
        <v>14</v>
      </c>
    </row>
    <row r="15" spans="1:7" s="13" customFormat="1" ht="15.95" customHeight="1" x14ac:dyDescent="0.2">
      <c r="A15" s="24">
        <v>5</v>
      </c>
      <c r="B15" s="25" t="s">
        <v>339</v>
      </c>
      <c r="C15" s="26">
        <v>8</v>
      </c>
      <c r="D15" s="26">
        <v>0</v>
      </c>
      <c r="E15" s="26">
        <f t="shared" si="0"/>
        <v>8</v>
      </c>
    </row>
    <row r="16" spans="1:7" s="13" customFormat="1" ht="15.95" customHeight="1" x14ac:dyDescent="0.2">
      <c r="A16" s="24">
        <v>6</v>
      </c>
      <c r="B16" s="25" t="s">
        <v>337</v>
      </c>
      <c r="C16" s="26">
        <v>4</v>
      </c>
      <c r="D16" s="26">
        <v>0</v>
      </c>
      <c r="E16" s="26">
        <f t="shared" si="0"/>
        <v>4</v>
      </c>
    </row>
    <row r="17" spans="1:5" s="13" customFormat="1" ht="15.95" customHeight="1" x14ac:dyDescent="0.2">
      <c r="A17" s="24">
        <v>7</v>
      </c>
      <c r="B17" s="25" t="s">
        <v>347</v>
      </c>
      <c r="C17" s="26">
        <v>7</v>
      </c>
      <c r="D17" s="26">
        <v>0</v>
      </c>
      <c r="E17" s="26">
        <f t="shared" si="0"/>
        <v>7</v>
      </c>
    </row>
    <row r="18" spans="1:5" s="13" customFormat="1" ht="15.95" customHeight="1" x14ac:dyDescent="0.2">
      <c r="A18" s="24">
        <v>8</v>
      </c>
      <c r="B18" s="25" t="s">
        <v>346</v>
      </c>
      <c r="C18" s="26">
        <v>2</v>
      </c>
      <c r="D18" s="26">
        <v>0</v>
      </c>
      <c r="E18" s="26">
        <f t="shared" si="0"/>
        <v>2</v>
      </c>
    </row>
    <row r="19" spans="1:5" s="13" customFormat="1" ht="15.95" customHeight="1" x14ac:dyDescent="0.2">
      <c r="A19" s="24">
        <v>9</v>
      </c>
      <c r="B19" s="25" t="s">
        <v>345</v>
      </c>
      <c r="C19" s="26">
        <v>14</v>
      </c>
      <c r="D19" s="26">
        <v>0</v>
      </c>
      <c r="E19" s="26">
        <f t="shared" si="0"/>
        <v>14</v>
      </c>
    </row>
    <row r="20" spans="1:5" s="13" customFormat="1" ht="15.95" customHeight="1" x14ac:dyDescent="0.2">
      <c r="A20" s="24">
        <v>10</v>
      </c>
      <c r="B20" s="25" t="s">
        <v>344</v>
      </c>
      <c r="C20" s="26">
        <v>12</v>
      </c>
      <c r="D20" s="26">
        <v>0</v>
      </c>
      <c r="E20" s="26">
        <f t="shared" si="0"/>
        <v>12</v>
      </c>
    </row>
    <row r="21" spans="1:5" s="13" customFormat="1" ht="15.95" customHeight="1" x14ac:dyDescent="0.2">
      <c r="A21" s="24">
        <v>11</v>
      </c>
      <c r="B21" s="25" t="s">
        <v>336</v>
      </c>
      <c r="C21" s="26">
        <v>4</v>
      </c>
      <c r="D21" s="26">
        <v>0</v>
      </c>
      <c r="E21" s="26">
        <f t="shared" si="0"/>
        <v>4</v>
      </c>
    </row>
    <row r="22" spans="1:5" s="13" customFormat="1" ht="15.95" customHeight="1" x14ac:dyDescent="0.2">
      <c r="A22" s="24">
        <v>12</v>
      </c>
      <c r="B22" s="25" t="s">
        <v>335</v>
      </c>
      <c r="C22" s="26">
        <v>9</v>
      </c>
      <c r="D22" s="26">
        <v>0</v>
      </c>
      <c r="E22" s="26">
        <f t="shared" si="0"/>
        <v>9</v>
      </c>
    </row>
    <row r="23" spans="1:5" s="13" customFormat="1" ht="15.95" customHeight="1" x14ac:dyDescent="0.2">
      <c r="A23" s="24">
        <v>13</v>
      </c>
      <c r="B23" s="25" t="s">
        <v>334</v>
      </c>
      <c r="C23" s="26">
        <v>10</v>
      </c>
      <c r="D23" s="26">
        <v>0</v>
      </c>
      <c r="E23" s="26">
        <f t="shared" si="0"/>
        <v>10</v>
      </c>
    </row>
    <row r="24" spans="1:5" s="13" customFormat="1" ht="15.95" customHeight="1" x14ac:dyDescent="0.2">
      <c r="A24" s="24">
        <v>14</v>
      </c>
      <c r="B24" s="25" t="s">
        <v>338</v>
      </c>
      <c r="C24" s="26">
        <v>0</v>
      </c>
      <c r="D24" s="26">
        <v>3</v>
      </c>
      <c r="E24" s="26">
        <f t="shared" si="0"/>
        <v>3</v>
      </c>
    </row>
    <row r="25" spans="1:5" s="13" customFormat="1" ht="15.95" customHeight="1" x14ac:dyDescent="0.2">
      <c r="A25" s="24">
        <v>15</v>
      </c>
      <c r="B25" s="25" t="s">
        <v>331</v>
      </c>
      <c r="C25" s="26">
        <v>5</v>
      </c>
      <c r="D25" s="26">
        <v>1</v>
      </c>
      <c r="E25" s="26">
        <f t="shared" si="0"/>
        <v>6</v>
      </c>
    </row>
    <row r="26" spans="1:5" s="13" customFormat="1" ht="15.95" customHeight="1" x14ac:dyDescent="0.2">
      <c r="A26" s="24">
        <v>16</v>
      </c>
      <c r="B26" s="25" t="s">
        <v>330</v>
      </c>
      <c r="C26" s="26">
        <v>7</v>
      </c>
      <c r="D26" s="26">
        <v>0</v>
      </c>
      <c r="E26" s="26">
        <f t="shared" si="0"/>
        <v>7</v>
      </c>
    </row>
    <row r="27" spans="1:5" s="13" customFormat="1" ht="15.95" customHeight="1" x14ac:dyDescent="0.2">
      <c r="A27" s="24">
        <v>17</v>
      </c>
      <c r="B27" s="25" t="s">
        <v>333</v>
      </c>
      <c r="C27" s="26">
        <v>6</v>
      </c>
      <c r="D27" s="26">
        <v>0</v>
      </c>
      <c r="E27" s="26">
        <f t="shared" si="0"/>
        <v>6</v>
      </c>
    </row>
    <row r="28" spans="1:5" s="13" customFormat="1" ht="15.95" customHeight="1" x14ac:dyDescent="0.2">
      <c r="A28" s="24">
        <v>18</v>
      </c>
      <c r="B28" s="25" t="s">
        <v>332</v>
      </c>
      <c r="C28" s="26">
        <v>4</v>
      </c>
      <c r="D28" s="26">
        <v>0</v>
      </c>
      <c r="E28" s="26">
        <f t="shared" si="0"/>
        <v>4</v>
      </c>
    </row>
    <row r="29" spans="1:5" s="13" customFormat="1" ht="18" customHeight="1" x14ac:dyDescent="0.2">
      <c r="A29" s="23" t="s">
        <v>59</v>
      </c>
      <c r="B29" s="27"/>
      <c r="C29" s="31">
        <f>SUM(C11:C28)</f>
        <v>137</v>
      </c>
      <c r="D29" s="31">
        <f>SUM(D11:D28)</f>
        <v>4</v>
      </c>
      <c r="E29" s="31">
        <f>SUM(E11:E28)</f>
        <v>141</v>
      </c>
    </row>
    <row r="30" spans="1:5" s="13" customFormat="1" ht="9.9499999999999993" customHeight="1" x14ac:dyDescent="0.2">
      <c r="A30" s="28"/>
      <c r="B30" s="29"/>
      <c r="C30" s="30"/>
      <c r="D30" s="30"/>
      <c r="E30" s="30"/>
    </row>
    <row r="31" spans="1:5" s="13" customFormat="1" ht="18" customHeight="1" x14ac:dyDescent="0.2">
      <c r="A31" s="47" t="s">
        <v>303</v>
      </c>
      <c r="B31" s="48"/>
      <c r="C31" s="48"/>
      <c r="D31" s="48"/>
      <c r="E31" s="49"/>
    </row>
    <row r="32" spans="1:5" s="13" customFormat="1" ht="18" customHeight="1" x14ac:dyDescent="0.2">
      <c r="A32" s="47" t="s">
        <v>304</v>
      </c>
      <c r="B32" s="48"/>
      <c r="C32" s="48"/>
      <c r="D32" s="48"/>
      <c r="E32" s="49"/>
    </row>
    <row r="33" spans="1:5" s="13" customFormat="1" ht="15.95" customHeight="1" x14ac:dyDescent="0.2">
      <c r="A33" s="24">
        <v>1</v>
      </c>
      <c r="B33" s="25" t="s">
        <v>307</v>
      </c>
      <c r="C33" s="26">
        <v>28</v>
      </c>
      <c r="D33" s="26">
        <v>0</v>
      </c>
      <c r="E33" s="26">
        <f t="shared" ref="E33:E47" si="1">SUM(C33:D33)</f>
        <v>28</v>
      </c>
    </row>
    <row r="34" spans="1:5" s="13" customFormat="1" ht="15.95" customHeight="1" x14ac:dyDescent="0.2">
      <c r="A34" s="24">
        <v>2</v>
      </c>
      <c r="B34" s="25" t="s">
        <v>308</v>
      </c>
      <c r="C34" s="26">
        <v>10</v>
      </c>
      <c r="D34" s="26">
        <v>0</v>
      </c>
      <c r="E34" s="26">
        <f t="shared" si="1"/>
        <v>10</v>
      </c>
    </row>
    <row r="35" spans="1:5" s="13" customFormat="1" ht="15.95" customHeight="1" x14ac:dyDescent="0.2">
      <c r="A35" s="24">
        <v>3</v>
      </c>
      <c r="B35" s="25" t="s">
        <v>305</v>
      </c>
      <c r="C35" s="26">
        <v>6</v>
      </c>
      <c r="D35" s="26">
        <v>0</v>
      </c>
      <c r="E35" s="26">
        <f t="shared" si="1"/>
        <v>6</v>
      </c>
    </row>
    <row r="36" spans="1:5" s="13" customFormat="1" ht="15.95" customHeight="1" x14ac:dyDescent="0.2">
      <c r="A36" s="24">
        <v>4</v>
      </c>
      <c r="B36" s="25" t="s">
        <v>306</v>
      </c>
      <c r="C36" s="26">
        <v>9</v>
      </c>
      <c r="D36" s="26">
        <v>0</v>
      </c>
      <c r="E36" s="26">
        <f t="shared" si="1"/>
        <v>9</v>
      </c>
    </row>
    <row r="37" spans="1:5" s="13" customFormat="1" ht="15.95" customHeight="1" x14ac:dyDescent="0.2">
      <c r="A37" s="24">
        <v>5</v>
      </c>
      <c r="B37" s="25" t="s">
        <v>309</v>
      </c>
      <c r="C37" s="26">
        <v>15</v>
      </c>
      <c r="D37" s="26">
        <v>0</v>
      </c>
      <c r="E37" s="26">
        <f t="shared" si="1"/>
        <v>15</v>
      </c>
    </row>
    <row r="38" spans="1:5" s="13" customFormat="1" ht="15.95" customHeight="1" x14ac:dyDescent="0.2">
      <c r="A38" s="24">
        <v>6</v>
      </c>
      <c r="B38" s="25" t="s">
        <v>310</v>
      </c>
      <c r="C38" s="26">
        <v>18</v>
      </c>
      <c r="D38" s="26">
        <v>0</v>
      </c>
      <c r="E38" s="26">
        <f t="shared" si="1"/>
        <v>18</v>
      </c>
    </row>
    <row r="39" spans="1:5" s="13" customFormat="1" ht="15.95" customHeight="1" x14ac:dyDescent="0.2">
      <c r="A39" s="24">
        <v>7</v>
      </c>
      <c r="B39" s="25" t="s">
        <v>311</v>
      </c>
      <c r="C39" s="26">
        <v>19</v>
      </c>
      <c r="D39" s="26">
        <v>0</v>
      </c>
      <c r="E39" s="26">
        <f t="shared" si="1"/>
        <v>19</v>
      </c>
    </row>
    <row r="40" spans="1:5" s="13" customFormat="1" ht="15.95" customHeight="1" x14ac:dyDescent="0.2">
      <c r="A40" s="24">
        <v>8</v>
      </c>
      <c r="B40" s="25" t="s">
        <v>312</v>
      </c>
      <c r="C40" s="26">
        <v>19</v>
      </c>
      <c r="D40" s="26">
        <v>0</v>
      </c>
      <c r="E40" s="26">
        <f t="shared" si="1"/>
        <v>19</v>
      </c>
    </row>
    <row r="41" spans="1:5" s="13" customFormat="1" ht="15.95" customHeight="1" x14ac:dyDescent="0.2">
      <c r="A41" s="24">
        <v>9</v>
      </c>
      <c r="B41" s="25" t="s">
        <v>313</v>
      </c>
      <c r="C41" s="26">
        <v>18</v>
      </c>
      <c r="D41" s="26">
        <v>0</v>
      </c>
      <c r="E41" s="26">
        <f t="shared" si="1"/>
        <v>18</v>
      </c>
    </row>
    <row r="42" spans="1:5" s="13" customFormat="1" ht="15.95" customHeight="1" x14ac:dyDescent="0.2">
      <c r="A42" s="24">
        <v>10</v>
      </c>
      <c r="B42" s="25" t="s">
        <v>314</v>
      </c>
      <c r="C42" s="26">
        <v>22</v>
      </c>
      <c r="D42" s="26">
        <v>0</v>
      </c>
      <c r="E42" s="26">
        <f t="shared" si="1"/>
        <v>22</v>
      </c>
    </row>
    <row r="43" spans="1:5" s="13" customFormat="1" ht="15.95" customHeight="1" x14ac:dyDescent="0.2">
      <c r="A43" s="24">
        <v>11</v>
      </c>
      <c r="B43" s="25" t="s">
        <v>315</v>
      </c>
      <c r="C43" s="26">
        <v>13</v>
      </c>
      <c r="D43" s="26">
        <v>0</v>
      </c>
      <c r="E43" s="26">
        <f t="shared" si="1"/>
        <v>13</v>
      </c>
    </row>
    <row r="44" spans="1:5" s="13" customFormat="1" ht="15.95" customHeight="1" x14ac:dyDescent="0.2">
      <c r="A44" s="24">
        <v>12</v>
      </c>
      <c r="B44" s="25" t="s">
        <v>316</v>
      </c>
      <c r="C44" s="26">
        <v>14</v>
      </c>
      <c r="D44" s="26">
        <v>0</v>
      </c>
      <c r="E44" s="26">
        <f t="shared" si="1"/>
        <v>14</v>
      </c>
    </row>
    <row r="45" spans="1:5" s="13" customFormat="1" ht="15.95" customHeight="1" x14ac:dyDescent="0.2">
      <c r="A45" s="24">
        <v>13</v>
      </c>
      <c r="B45" s="25" t="s">
        <v>317</v>
      </c>
      <c r="C45" s="26">
        <v>1</v>
      </c>
      <c r="D45" s="26">
        <v>6</v>
      </c>
      <c r="E45" s="26">
        <f t="shared" si="1"/>
        <v>7</v>
      </c>
    </row>
    <row r="46" spans="1:5" s="13" customFormat="1" ht="15.95" customHeight="1" x14ac:dyDescent="0.2">
      <c r="A46" s="24">
        <v>14</v>
      </c>
      <c r="B46" s="25" t="s">
        <v>318</v>
      </c>
      <c r="C46" s="26">
        <v>16</v>
      </c>
      <c r="D46" s="26">
        <v>0</v>
      </c>
      <c r="E46" s="26">
        <f t="shared" si="1"/>
        <v>16</v>
      </c>
    </row>
    <row r="47" spans="1:5" s="13" customFormat="1" ht="15.95" customHeight="1" x14ac:dyDescent="0.2">
      <c r="A47" s="24">
        <v>15</v>
      </c>
      <c r="B47" s="25" t="s">
        <v>319</v>
      </c>
      <c r="C47" s="26">
        <v>9</v>
      </c>
      <c r="D47" s="26">
        <v>0</v>
      </c>
      <c r="E47" s="26">
        <f t="shared" si="1"/>
        <v>9</v>
      </c>
    </row>
    <row r="48" spans="1:5" s="13" customFormat="1" ht="18" customHeight="1" x14ac:dyDescent="0.2">
      <c r="A48" s="23" t="s">
        <v>59</v>
      </c>
      <c r="B48" s="27"/>
      <c r="C48" s="31">
        <f>SUM(C33:C47)</f>
        <v>217</v>
      </c>
      <c r="D48" s="31">
        <f>SUM(D33:D47)</f>
        <v>6</v>
      </c>
      <c r="E48" s="31">
        <f>SUM(E33:E47)</f>
        <v>223</v>
      </c>
    </row>
    <row r="49" spans="1:5" s="13" customFormat="1" ht="9.9499999999999993" customHeight="1" x14ac:dyDescent="0.2">
      <c r="A49" s="28"/>
      <c r="B49" s="29"/>
      <c r="C49" s="30"/>
      <c r="D49" s="30"/>
      <c r="E49" s="30"/>
    </row>
    <row r="50" spans="1:5" s="13" customFormat="1" ht="18" customHeight="1" x14ac:dyDescent="0.2">
      <c r="A50" s="47" t="s">
        <v>249</v>
      </c>
      <c r="B50" s="48"/>
      <c r="C50" s="48"/>
      <c r="D50" s="48"/>
      <c r="E50" s="49"/>
    </row>
    <row r="51" spans="1:5" s="13" customFormat="1" ht="18" customHeight="1" x14ac:dyDescent="0.2">
      <c r="A51" s="47" t="s">
        <v>304</v>
      </c>
      <c r="B51" s="48"/>
      <c r="C51" s="48"/>
      <c r="D51" s="48"/>
      <c r="E51" s="49"/>
    </row>
    <row r="52" spans="1:5" s="13" customFormat="1" ht="15.95" customHeight="1" x14ac:dyDescent="0.2">
      <c r="A52" s="24">
        <v>1</v>
      </c>
      <c r="B52" s="25" t="s">
        <v>274</v>
      </c>
      <c r="C52" s="26">
        <v>56</v>
      </c>
      <c r="D52" s="26">
        <v>0</v>
      </c>
      <c r="E52" s="26">
        <f t="shared" ref="E52:E80" si="2">SUM(C52:D52)</f>
        <v>56</v>
      </c>
    </row>
    <row r="53" spans="1:5" s="13" customFormat="1" ht="15.95" customHeight="1" x14ac:dyDescent="0.2">
      <c r="A53" s="24">
        <v>2</v>
      </c>
      <c r="B53" s="25" t="s">
        <v>275</v>
      </c>
      <c r="C53" s="26">
        <v>56</v>
      </c>
      <c r="D53" s="26">
        <v>0</v>
      </c>
      <c r="E53" s="26">
        <f t="shared" si="2"/>
        <v>56</v>
      </c>
    </row>
    <row r="54" spans="1:5" s="13" customFormat="1" ht="15.95" customHeight="1" x14ac:dyDescent="0.2">
      <c r="A54" s="24">
        <v>3</v>
      </c>
      <c r="B54" s="25" t="s">
        <v>276</v>
      </c>
      <c r="C54" s="26">
        <v>53</v>
      </c>
      <c r="D54" s="26">
        <v>0</v>
      </c>
      <c r="E54" s="26">
        <f t="shared" si="2"/>
        <v>53</v>
      </c>
    </row>
    <row r="55" spans="1:5" s="13" customFormat="1" ht="15.95" customHeight="1" x14ac:dyDescent="0.2">
      <c r="A55" s="24">
        <v>4</v>
      </c>
      <c r="B55" s="25" t="s">
        <v>277</v>
      </c>
      <c r="C55" s="26">
        <v>55</v>
      </c>
      <c r="D55" s="26">
        <v>0</v>
      </c>
      <c r="E55" s="26">
        <f t="shared" si="2"/>
        <v>55</v>
      </c>
    </row>
    <row r="56" spans="1:5" s="13" customFormat="1" ht="15.95" customHeight="1" x14ac:dyDescent="0.2">
      <c r="A56" s="24">
        <v>5</v>
      </c>
      <c r="B56" s="25" t="s">
        <v>278</v>
      </c>
      <c r="C56" s="26">
        <v>43</v>
      </c>
      <c r="D56" s="26">
        <v>1</v>
      </c>
      <c r="E56" s="26">
        <f t="shared" si="2"/>
        <v>44</v>
      </c>
    </row>
    <row r="57" spans="1:5" s="13" customFormat="1" ht="15.95" customHeight="1" x14ac:dyDescent="0.2">
      <c r="A57" s="24">
        <v>6</v>
      </c>
      <c r="B57" s="25" t="s">
        <v>273</v>
      </c>
      <c r="C57" s="26">
        <v>38</v>
      </c>
      <c r="D57" s="26">
        <v>0</v>
      </c>
      <c r="E57" s="26">
        <f t="shared" si="2"/>
        <v>38</v>
      </c>
    </row>
    <row r="58" spans="1:5" s="13" customFormat="1" ht="15.95" customHeight="1" x14ac:dyDescent="0.2">
      <c r="A58" s="24"/>
      <c r="B58" s="25" t="s">
        <v>257</v>
      </c>
      <c r="C58" s="26">
        <v>1</v>
      </c>
      <c r="D58" s="26">
        <v>0</v>
      </c>
      <c r="E58" s="26">
        <f t="shared" si="2"/>
        <v>1</v>
      </c>
    </row>
    <row r="59" spans="1:5" s="13" customFormat="1" ht="15.95" customHeight="1" x14ac:dyDescent="0.2">
      <c r="A59" s="24">
        <v>7</v>
      </c>
      <c r="B59" s="25" t="s">
        <v>255</v>
      </c>
      <c r="C59" s="26">
        <v>56</v>
      </c>
      <c r="D59" s="26">
        <v>0</v>
      </c>
      <c r="E59" s="26">
        <f t="shared" si="2"/>
        <v>56</v>
      </c>
    </row>
    <row r="60" spans="1:5" s="13" customFormat="1" ht="15.95" customHeight="1" x14ac:dyDescent="0.2">
      <c r="A60" s="24">
        <v>8</v>
      </c>
      <c r="B60" s="25" t="s">
        <v>256</v>
      </c>
      <c r="C60" s="26">
        <v>57</v>
      </c>
      <c r="D60" s="26">
        <v>0</v>
      </c>
      <c r="E60" s="26">
        <f t="shared" si="2"/>
        <v>57</v>
      </c>
    </row>
    <row r="61" spans="1:5" s="13" customFormat="1" ht="15.95" customHeight="1" x14ac:dyDescent="0.2">
      <c r="A61" s="24">
        <v>9</v>
      </c>
      <c r="B61" s="25" t="s">
        <v>267</v>
      </c>
      <c r="C61" s="26">
        <v>53</v>
      </c>
      <c r="D61" s="26">
        <v>0</v>
      </c>
      <c r="E61" s="26">
        <f t="shared" si="2"/>
        <v>53</v>
      </c>
    </row>
    <row r="62" spans="1:5" s="13" customFormat="1" ht="15.95" customHeight="1" x14ac:dyDescent="0.2">
      <c r="A62" s="24">
        <v>10</v>
      </c>
      <c r="B62" s="25" t="s">
        <v>266</v>
      </c>
      <c r="C62" s="26">
        <v>50</v>
      </c>
      <c r="D62" s="26">
        <v>1</v>
      </c>
      <c r="E62" s="26">
        <f t="shared" si="2"/>
        <v>51</v>
      </c>
    </row>
    <row r="63" spans="1:5" s="13" customFormat="1" ht="15.95" customHeight="1" x14ac:dyDescent="0.2">
      <c r="A63" s="24">
        <v>11</v>
      </c>
      <c r="B63" s="25" t="s">
        <v>261</v>
      </c>
      <c r="C63" s="26">
        <v>48</v>
      </c>
      <c r="D63" s="26">
        <v>0</v>
      </c>
      <c r="E63" s="26">
        <f t="shared" si="2"/>
        <v>48</v>
      </c>
    </row>
    <row r="64" spans="1:5" s="13" customFormat="1" ht="15.95" customHeight="1" x14ac:dyDescent="0.2">
      <c r="A64" s="24">
        <v>12</v>
      </c>
      <c r="B64" s="25" t="s">
        <v>262</v>
      </c>
      <c r="C64" s="26">
        <v>53</v>
      </c>
      <c r="D64" s="26">
        <v>0</v>
      </c>
      <c r="E64" s="26">
        <f t="shared" si="2"/>
        <v>53</v>
      </c>
    </row>
    <row r="65" spans="1:5" s="13" customFormat="1" ht="15.95" customHeight="1" x14ac:dyDescent="0.2">
      <c r="A65" s="24">
        <v>13</v>
      </c>
      <c r="B65" s="25" t="s">
        <v>263</v>
      </c>
      <c r="C65" s="26">
        <v>51</v>
      </c>
      <c r="D65" s="26">
        <v>1</v>
      </c>
      <c r="E65" s="26">
        <f t="shared" si="2"/>
        <v>52</v>
      </c>
    </row>
    <row r="66" spans="1:5" s="13" customFormat="1" ht="15.95" customHeight="1" x14ac:dyDescent="0.2">
      <c r="A66" s="24">
        <v>14</v>
      </c>
      <c r="B66" s="25" t="s">
        <v>264</v>
      </c>
      <c r="C66" s="26">
        <v>56</v>
      </c>
      <c r="D66" s="26">
        <v>0</v>
      </c>
      <c r="E66" s="26">
        <f t="shared" si="2"/>
        <v>56</v>
      </c>
    </row>
    <row r="67" spans="1:5" s="13" customFormat="1" ht="15.95" customHeight="1" x14ac:dyDescent="0.2">
      <c r="A67" s="24">
        <v>15</v>
      </c>
      <c r="B67" s="25" t="s">
        <v>265</v>
      </c>
      <c r="C67" s="26">
        <v>42</v>
      </c>
      <c r="D67" s="26">
        <v>0</v>
      </c>
      <c r="E67" s="26">
        <f t="shared" si="2"/>
        <v>42</v>
      </c>
    </row>
    <row r="68" spans="1:5" s="13" customFormat="1" ht="15.95" customHeight="1" x14ac:dyDescent="0.2">
      <c r="A68" s="24">
        <v>16</v>
      </c>
      <c r="B68" s="25" t="s">
        <v>250</v>
      </c>
      <c r="C68" s="26">
        <v>56</v>
      </c>
      <c r="D68" s="26">
        <v>0</v>
      </c>
      <c r="E68" s="26">
        <f t="shared" si="2"/>
        <v>56</v>
      </c>
    </row>
    <row r="69" spans="1:5" s="13" customFormat="1" ht="15.95" customHeight="1" x14ac:dyDescent="0.2">
      <c r="A69" s="24">
        <v>17</v>
      </c>
      <c r="B69" s="25" t="s">
        <v>254</v>
      </c>
      <c r="C69" s="26">
        <v>51</v>
      </c>
      <c r="D69" s="26">
        <v>0</v>
      </c>
      <c r="E69" s="26">
        <f t="shared" si="2"/>
        <v>51</v>
      </c>
    </row>
    <row r="70" spans="1:5" s="13" customFormat="1" ht="15.95" customHeight="1" x14ac:dyDescent="0.2">
      <c r="A70" s="24">
        <v>18</v>
      </c>
      <c r="B70" s="25" t="s">
        <v>253</v>
      </c>
      <c r="C70" s="26">
        <v>52</v>
      </c>
      <c r="D70" s="26">
        <v>1</v>
      </c>
      <c r="E70" s="26">
        <f t="shared" si="2"/>
        <v>53</v>
      </c>
    </row>
    <row r="71" spans="1:5" s="13" customFormat="1" ht="15.95" customHeight="1" x14ac:dyDescent="0.2">
      <c r="A71" s="24">
        <v>19</v>
      </c>
      <c r="B71" s="25" t="s">
        <v>251</v>
      </c>
      <c r="C71" s="26">
        <v>46</v>
      </c>
      <c r="D71" s="26">
        <v>0</v>
      </c>
      <c r="E71" s="26">
        <f t="shared" si="2"/>
        <v>46</v>
      </c>
    </row>
    <row r="72" spans="1:5" s="13" customFormat="1" ht="15.95" customHeight="1" x14ac:dyDescent="0.2">
      <c r="A72" s="24">
        <v>20</v>
      </c>
      <c r="B72" s="25" t="s">
        <v>252</v>
      </c>
      <c r="C72" s="26">
        <v>51</v>
      </c>
      <c r="D72" s="26">
        <v>0</v>
      </c>
      <c r="E72" s="26">
        <f t="shared" si="2"/>
        <v>51</v>
      </c>
    </row>
    <row r="73" spans="1:5" s="13" customFormat="1" ht="15.95" customHeight="1" x14ac:dyDescent="0.2">
      <c r="A73" s="24">
        <v>21</v>
      </c>
      <c r="B73" s="25" t="s">
        <v>260</v>
      </c>
      <c r="C73" s="26">
        <v>52</v>
      </c>
      <c r="D73" s="26">
        <v>0</v>
      </c>
      <c r="E73" s="26">
        <f t="shared" si="2"/>
        <v>52</v>
      </c>
    </row>
    <row r="74" spans="1:5" s="13" customFormat="1" ht="15.95" customHeight="1" x14ac:dyDescent="0.2">
      <c r="A74" s="24">
        <v>22</v>
      </c>
      <c r="B74" s="25" t="s">
        <v>258</v>
      </c>
      <c r="C74" s="26">
        <v>8</v>
      </c>
      <c r="D74" s="26">
        <v>54</v>
      </c>
      <c r="E74" s="26">
        <f t="shared" si="2"/>
        <v>62</v>
      </c>
    </row>
    <row r="75" spans="1:5" s="13" customFormat="1" ht="15.95" customHeight="1" x14ac:dyDescent="0.2">
      <c r="A75" s="24">
        <v>23</v>
      </c>
      <c r="B75" s="25" t="s">
        <v>259</v>
      </c>
      <c r="C75" s="26">
        <v>7</v>
      </c>
      <c r="D75" s="26">
        <v>52</v>
      </c>
      <c r="E75" s="26">
        <f t="shared" si="2"/>
        <v>59</v>
      </c>
    </row>
    <row r="76" spans="1:5" s="13" customFormat="1" ht="15.95" customHeight="1" x14ac:dyDescent="0.2">
      <c r="A76" s="24">
        <v>24</v>
      </c>
      <c r="B76" s="25" t="s">
        <v>269</v>
      </c>
      <c r="C76" s="26">
        <v>42</v>
      </c>
      <c r="D76" s="26">
        <v>3</v>
      </c>
      <c r="E76" s="26">
        <f t="shared" si="2"/>
        <v>45</v>
      </c>
    </row>
    <row r="77" spans="1:5" s="13" customFormat="1" ht="15.95" customHeight="1" x14ac:dyDescent="0.2">
      <c r="A77" s="24">
        <v>25</v>
      </c>
      <c r="B77" s="25" t="s">
        <v>270</v>
      </c>
      <c r="C77" s="26">
        <v>42</v>
      </c>
      <c r="D77" s="26">
        <v>2</v>
      </c>
      <c r="E77" s="26">
        <f t="shared" si="2"/>
        <v>44</v>
      </c>
    </row>
    <row r="78" spans="1:5" s="13" customFormat="1" ht="15.95" customHeight="1" x14ac:dyDescent="0.2">
      <c r="A78" s="24">
        <v>26</v>
      </c>
      <c r="B78" s="25" t="s">
        <v>271</v>
      </c>
      <c r="C78" s="26">
        <v>42</v>
      </c>
      <c r="D78" s="26">
        <v>0</v>
      </c>
      <c r="E78" s="26">
        <f t="shared" si="2"/>
        <v>42</v>
      </c>
    </row>
    <row r="79" spans="1:5" s="13" customFormat="1" ht="15.95" customHeight="1" x14ac:dyDescent="0.2">
      <c r="A79" s="24">
        <v>27</v>
      </c>
      <c r="B79" s="25" t="s">
        <v>272</v>
      </c>
      <c r="C79" s="26">
        <v>27</v>
      </c>
      <c r="D79" s="26">
        <v>1</v>
      </c>
      <c r="E79" s="26">
        <f t="shared" si="2"/>
        <v>28</v>
      </c>
    </row>
    <row r="80" spans="1:5" s="13" customFormat="1" ht="15.95" customHeight="1" x14ac:dyDescent="0.2">
      <c r="A80" s="24">
        <v>28</v>
      </c>
      <c r="B80" s="25" t="s">
        <v>268</v>
      </c>
      <c r="C80" s="26">
        <v>39</v>
      </c>
      <c r="D80" s="26">
        <v>3</v>
      </c>
      <c r="E80" s="26">
        <f t="shared" si="2"/>
        <v>42</v>
      </c>
    </row>
    <row r="81" spans="1:5" s="13" customFormat="1" ht="18" customHeight="1" x14ac:dyDescent="0.2">
      <c r="A81" s="23" t="s">
        <v>59</v>
      </c>
      <c r="B81" s="27"/>
      <c r="C81" s="31">
        <f>SUM(C52:C80)</f>
        <v>1283</v>
      </c>
      <c r="D81" s="31">
        <f>SUM(D52:D80)</f>
        <v>119</v>
      </c>
      <c r="E81" s="31">
        <f>SUM(E52:E80)</f>
        <v>1402</v>
      </c>
    </row>
    <row r="82" spans="1:5" s="13" customFormat="1" ht="12" customHeight="1" x14ac:dyDescent="0.2">
      <c r="A82" s="28"/>
      <c r="B82" s="29"/>
      <c r="C82" s="30"/>
      <c r="D82" s="30"/>
      <c r="E82" s="30"/>
    </row>
    <row r="83" spans="1:5" s="13" customFormat="1" ht="17.100000000000001" customHeight="1" x14ac:dyDescent="0.2">
      <c r="A83" s="47" t="s">
        <v>176</v>
      </c>
      <c r="B83" s="48"/>
      <c r="C83" s="48"/>
      <c r="D83" s="48"/>
      <c r="E83" s="49"/>
    </row>
    <row r="84" spans="1:5" s="13" customFormat="1" ht="17.100000000000001" customHeight="1" x14ac:dyDescent="0.2">
      <c r="A84" s="47" t="s">
        <v>304</v>
      </c>
      <c r="B84" s="48"/>
      <c r="C84" s="48"/>
      <c r="D84" s="48"/>
      <c r="E84" s="49"/>
    </row>
    <row r="85" spans="1:5" s="13" customFormat="1" ht="15.95" customHeight="1" x14ac:dyDescent="0.2">
      <c r="A85" s="24">
        <v>1</v>
      </c>
      <c r="B85" s="25" t="s">
        <v>217</v>
      </c>
      <c r="C85" s="26">
        <v>57</v>
      </c>
      <c r="D85" s="26">
        <v>0</v>
      </c>
      <c r="E85" s="26">
        <f t="shared" ref="E85:E124" si="3">SUM(C85:D85)</f>
        <v>57</v>
      </c>
    </row>
    <row r="86" spans="1:5" s="13" customFormat="1" ht="15.95" customHeight="1" x14ac:dyDescent="0.2">
      <c r="A86" s="24">
        <v>2</v>
      </c>
      <c r="B86" s="25" t="s">
        <v>205</v>
      </c>
      <c r="C86" s="26">
        <v>53</v>
      </c>
      <c r="D86" s="26">
        <v>1</v>
      </c>
      <c r="E86" s="26">
        <f t="shared" si="3"/>
        <v>54</v>
      </c>
    </row>
    <row r="87" spans="1:5" s="13" customFormat="1" ht="15.95" customHeight="1" x14ac:dyDescent="0.2">
      <c r="A87" s="24">
        <v>3</v>
      </c>
      <c r="B87" s="25" t="s">
        <v>206</v>
      </c>
      <c r="C87" s="26">
        <v>55</v>
      </c>
      <c r="D87" s="26">
        <v>0</v>
      </c>
      <c r="E87" s="26">
        <f t="shared" si="3"/>
        <v>55</v>
      </c>
    </row>
    <row r="88" spans="1:5" s="13" customFormat="1" ht="15.95" customHeight="1" x14ac:dyDescent="0.2">
      <c r="A88" s="24">
        <v>4</v>
      </c>
      <c r="B88" s="25" t="s">
        <v>207</v>
      </c>
      <c r="C88" s="26">
        <v>56</v>
      </c>
      <c r="D88" s="26">
        <v>0</v>
      </c>
      <c r="E88" s="26">
        <f t="shared" si="3"/>
        <v>56</v>
      </c>
    </row>
    <row r="89" spans="1:5" s="13" customFormat="1" ht="15.95" customHeight="1" x14ac:dyDescent="0.2">
      <c r="A89" s="24">
        <v>5</v>
      </c>
      <c r="B89" s="25" t="s">
        <v>208</v>
      </c>
      <c r="C89" s="26">
        <v>54</v>
      </c>
      <c r="D89" s="26">
        <v>0</v>
      </c>
      <c r="E89" s="26">
        <f t="shared" si="3"/>
        <v>54</v>
      </c>
    </row>
    <row r="90" spans="1:5" s="13" customFormat="1" ht="15.95" customHeight="1" x14ac:dyDescent="0.2">
      <c r="A90" s="24">
        <v>6</v>
      </c>
      <c r="B90" s="25" t="s">
        <v>209</v>
      </c>
      <c r="C90" s="26">
        <v>51</v>
      </c>
      <c r="D90" s="26">
        <v>0</v>
      </c>
      <c r="E90" s="26">
        <f t="shared" si="3"/>
        <v>51</v>
      </c>
    </row>
    <row r="91" spans="1:5" s="13" customFormat="1" ht="15.95" customHeight="1" x14ac:dyDescent="0.2">
      <c r="A91" s="24">
        <v>7</v>
      </c>
      <c r="B91" s="25" t="s">
        <v>210</v>
      </c>
      <c r="C91" s="26">
        <v>46</v>
      </c>
      <c r="D91" s="26">
        <v>1</v>
      </c>
      <c r="E91" s="26">
        <f t="shared" si="3"/>
        <v>47</v>
      </c>
    </row>
    <row r="92" spans="1:5" s="13" customFormat="1" ht="15.95" customHeight="1" x14ac:dyDescent="0.2">
      <c r="A92" s="24"/>
      <c r="B92" s="25" t="s">
        <v>178</v>
      </c>
      <c r="C92" s="26">
        <v>1</v>
      </c>
      <c r="D92" s="26">
        <v>0</v>
      </c>
      <c r="E92" s="26">
        <f t="shared" si="3"/>
        <v>1</v>
      </c>
    </row>
    <row r="93" spans="1:5" s="13" customFormat="1" ht="15.95" customHeight="1" x14ac:dyDescent="0.2">
      <c r="A93" s="24"/>
      <c r="B93" s="25" t="s">
        <v>179</v>
      </c>
      <c r="C93" s="26">
        <v>1</v>
      </c>
      <c r="D93" s="26">
        <v>0</v>
      </c>
      <c r="E93" s="26">
        <f t="shared" si="3"/>
        <v>1</v>
      </c>
    </row>
    <row r="94" spans="1:5" s="13" customFormat="1" ht="15.95" customHeight="1" x14ac:dyDescent="0.2">
      <c r="A94" s="24">
        <v>8</v>
      </c>
      <c r="B94" s="25" t="s">
        <v>180</v>
      </c>
      <c r="C94" s="26">
        <v>51</v>
      </c>
      <c r="D94" s="26">
        <v>0</v>
      </c>
      <c r="E94" s="26">
        <f t="shared" si="3"/>
        <v>51</v>
      </c>
    </row>
    <row r="95" spans="1:5" s="13" customFormat="1" ht="15.95" customHeight="1" x14ac:dyDescent="0.2">
      <c r="A95" s="24">
        <v>9</v>
      </c>
      <c r="B95" s="25" t="s">
        <v>181</v>
      </c>
      <c r="C95" s="26">
        <v>51</v>
      </c>
      <c r="D95" s="26">
        <v>0</v>
      </c>
      <c r="E95" s="26">
        <f t="shared" si="3"/>
        <v>51</v>
      </c>
    </row>
    <row r="96" spans="1:5" s="13" customFormat="1" ht="15.95" customHeight="1" x14ac:dyDescent="0.2">
      <c r="A96" s="24">
        <v>10</v>
      </c>
      <c r="B96" s="25" t="s">
        <v>182</v>
      </c>
      <c r="C96" s="26">
        <v>49</v>
      </c>
      <c r="D96" s="26">
        <v>0</v>
      </c>
      <c r="E96" s="26">
        <f t="shared" si="3"/>
        <v>49</v>
      </c>
    </row>
    <row r="97" spans="1:5" s="13" customFormat="1" ht="15.95" customHeight="1" x14ac:dyDescent="0.2">
      <c r="A97" s="24">
        <v>11</v>
      </c>
      <c r="B97" s="25" t="s">
        <v>197</v>
      </c>
      <c r="C97" s="26">
        <v>19</v>
      </c>
      <c r="D97" s="26">
        <v>0</v>
      </c>
      <c r="E97" s="26">
        <f t="shared" si="3"/>
        <v>19</v>
      </c>
    </row>
    <row r="98" spans="1:5" s="13" customFormat="1" ht="15.95" customHeight="1" x14ac:dyDescent="0.2">
      <c r="A98" s="24">
        <v>12</v>
      </c>
      <c r="B98" s="25" t="s">
        <v>198</v>
      </c>
      <c r="C98" s="26">
        <v>22</v>
      </c>
      <c r="D98" s="26">
        <v>0</v>
      </c>
      <c r="E98" s="26">
        <f t="shared" si="3"/>
        <v>22</v>
      </c>
    </row>
    <row r="99" spans="1:5" s="13" customFormat="1" ht="15.95" customHeight="1" x14ac:dyDescent="0.2">
      <c r="A99" s="24">
        <v>13</v>
      </c>
      <c r="B99" s="25" t="s">
        <v>199</v>
      </c>
      <c r="C99" s="26">
        <v>21</v>
      </c>
      <c r="D99" s="26">
        <v>0</v>
      </c>
      <c r="E99" s="26">
        <f t="shared" si="3"/>
        <v>21</v>
      </c>
    </row>
    <row r="100" spans="1:5" s="13" customFormat="1" ht="15.95" customHeight="1" x14ac:dyDescent="0.2">
      <c r="A100" s="24">
        <v>14</v>
      </c>
      <c r="B100" s="25" t="s">
        <v>200</v>
      </c>
      <c r="C100" s="26">
        <v>65</v>
      </c>
      <c r="D100" s="26">
        <v>0</v>
      </c>
      <c r="E100" s="26">
        <f t="shared" si="3"/>
        <v>65</v>
      </c>
    </row>
    <row r="101" spans="1:5" s="13" customFormat="1" ht="15.95" customHeight="1" x14ac:dyDescent="0.2">
      <c r="A101" s="24">
        <v>15</v>
      </c>
      <c r="B101" s="25" t="s">
        <v>201</v>
      </c>
      <c r="C101" s="26">
        <v>52</v>
      </c>
      <c r="D101" s="26">
        <v>0</v>
      </c>
      <c r="E101" s="26">
        <f t="shared" si="3"/>
        <v>52</v>
      </c>
    </row>
    <row r="102" spans="1:5" s="13" customFormat="1" ht="15.95" customHeight="1" x14ac:dyDescent="0.2">
      <c r="A102" s="24">
        <v>16</v>
      </c>
      <c r="B102" s="25" t="s">
        <v>202</v>
      </c>
      <c r="C102" s="26">
        <v>64</v>
      </c>
      <c r="D102" s="26">
        <v>0</v>
      </c>
      <c r="E102" s="26">
        <f t="shared" si="3"/>
        <v>64</v>
      </c>
    </row>
    <row r="103" spans="1:5" s="13" customFormat="1" ht="15.95" customHeight="1" x14ac:dyDescent="0.2">
      <c r="A103" s="24">
        <v>17</v>
      </c>
      <c r="B103" s="25" t="s">
        <v>203</v>
      </c>
      <c r="C103" s="26">
        <v>65</v>
      </c>
      <c r="D103" s="26">
        <v>0</v>
      </c>
      <c r="E103" s="26">
        <f t="shared" si="3"/>
        <v>65</v>
      </c>
    </row>
    <row r="104" spans="1:5" s="13" customFormat="1" ht="15.95" customHeight="1" x14ac:dyDescent="0.2">
      <c r="A104" s="24">
        <v>18</v>
      </c>
      <c r="B104" s="25" t="s">
        <v>204</v>
      </c>
      <c r="C104" s="26">
        <v>63</v>
      </c>
      <c r="D104" s="26">
        <v>1</v>
      </c>
      <c r="E104" s="26">
        <f t="shared" si="3"/>
        <v>64</v>
      </c>
    </row>
    <row r="105" spans="1:5" s="13" customFormat="1" ht="15.95" customHeight="1" x14ac:dyDescent="0.2">
      <c r="A105" s="24">
        <v>19</v>
      </c>
      <c r="B105" s="25" t="s">
        <v>183</v>
      </c>
      <c r="C105" s="26">
        <v>49</v>
      </c>
      <c r="D105" s="26">
        <v>0</v>
      </c>
      <c r="E105" s="26">
        <f t="shared" si="3"/>
        <v>49</v>
      </c>
    </row>
    <row r="106" spans="1:5" s="13" customFormat="1" ht="15.95" customHeight="1" x14ac:dyDescent="0.2">
      <c r="A106" s="24">
        <v>20</v>
      </c>
      <c r="B106" s="25" t="s">
        <v>184</v>
      </c>
      <c r="C106" s="26">
        <v>49</v>
      </c>
      <c r="D106" s="26">
        <v>0</v>
      </c>
      <c r="E106" s="26">
        <f t="shared" si="3"/>
        <v>49</v>
      </c>
    </row>
    <row r="107" spans="1:5" s="13" customFormat="1" ht="15.95" customHeight="1" x14ac:dyDescent="0.2">
      <c r="A107" s="24">
        <v>21</v>
      </c>
      <c r="B107" s="25" t="s">
        <v>185</v>
      </c>
      <c r="C107" s="26">
        <v>49</v>
      </c>
      <c r="D107" s="26">
        <v>1</v>
      </c>
      <c r="E107" s="26">
        <f t="shared" si="3"/>
        <v>50</v>
      </c>
    </row>
    <row r="108" spans="1:5" s="13" customFormat="1" ht="15.95" customHeight="1" x14ac:dyDescent="0.2">
      <c r="A108" s="24">
        <v>22</v>
      </c>
      <c r="B108" s="25" t="s">
        <v>186</v>
      </c>
      <c r="C108" s="26">
        <v>49</v>
      </c>
      <c r="D108" s="26">
        <v>0</v>
      </c>
      <c r="E108" s="26">
        <f t="shared" si="3"/>
        <v>49</v>
      </c>
    </row>
    <row r="109" spans="1:5" s="13" customFormat="1" ht="15.95" customHeight="1" x14ac:dyDescent="0.2">
      <c r="A109" s="24">
        <v>23</v>
      </c>
      <c r="B109" s="25" t="s">
        <v>187</v>
      </c>
      <c r="C109" s="26">
        <v>54</v>
      </c>
      <c r="D109" s="26">
        <v>0</v>
      </c>
      <c r="E109" s="26">
        <f t="shared" si="3"/>
        <v>54</v>
      </c>
    </row>
    <row r="110" spans="1:5" s="13" customFormat="1" ht="15.95" customHeight="1" x14ac:dyDescent="0.2">
      <c r="A110" s="24">
        <v>24</v>
      </c>
      <c r="B110" s="25" t="s">
        <v>188</v>
      </c>
      <c r="C110" s="26">
        <v>47</v>
      </c>
      <c r="D110" s="26">
        <v>1</v>
      </c>
      <c r="E110" s="26">
        <f t="shared" si="3"/>
        <v>48</v>
      </c>
    </row>
    <row r="111" spans="1:5" s="13" customFormat="1" ht="15.95" customHeight="1" x14ac:dyDescent="0.2">
      <c r="A111" s="24">
        <v>25</v>
      </c>
      <c r="B111" s="25" t="s">
        <v>189</v>
      </c>
      <c r="C111" s="26">
        <v>51</v>
      </c>
      <c r="D111" s="26">
        <v>0</v>
      </c>
      <c r="E111" s="26">
        <f t="shared" si="3"/>
        <v>51</v>
      </c>
    </row>
    <row r="112" spans="1:5" s="13" customFormat="1" ht="15.95" customHeight="1" x14ac:dyDescent="0.2">
      <c r="A112" s="24">
        <v>26</v>
      </c>
      <c r="B112" s="25" t="s">
        <v>190</v>
      </c>
      <c r="C112" s="26">
        <v>50</v>
      </c>
      <c r="D112" s="26">
        <v>0</v>
      </c>
      <c r="E112" s="26">
        <f t="shared" si="3"/>
        <v>50</v>
      </c>
    </row>
    <row r="113" spans="1:5" s="13" customFormat="1" ht="15.95" customHeight="1" x14ac:dyDescent="0.2">
      <c r="A113" s="24">
        <v>27</v>
      </c>
      <c r="B113" s="25" t="s">
        <v>191</v>
      </c>
      <c r="C113" s="26">
        <v>49</v>
      </c>
      <c r="D113" s="26">
        <v>0</v>
      </c>
      <c r="E113" s="26">
        <f t="shared" si="3"/>
        <v>49</v>
      </c>
    </row>
    <row r="114" spans="1:5" s="13" customFormat="1" ht="15.95" customHeight="1" x14ac:dyDescent="0.2">
      <c r="A114" s="24">
        <v>28</v>
      </c>
      <c r="B114" s="25" t="s">
        <v>192</v>
      </c>
      <c r="C114" s="26">
        <v>48</v>
      </c>
      <c r="D114" s="26">
        <v>0</v>
      </c>
      <c r="E114" s="26">
        <f t="shared" si="3"/>
        <v>48</v>
      </c>
    </row>
    <row r="115" spans="1:5" s="13" customFormat="1" ht="15.95" customHeight="1" x14ac:dyDescent="0.2">
      <c r="A115" s="24">
        <v>29</v>
      </c>
      <c r="B115" s="25" t="s">
        <v>193</v>
      </c>
      <c r="C115" s="26">
        <v>48</v>
      </c>
      <c r="D115" s="26">
        <v>0</v>
      </c>
      <c r="E115" s="26">
        <f t="shared" si="3"/>
        <v>48</v>
      </c>
    </row>
    <row r="116" spans="1:5" s="13" customFormat="1" ht="15.95" customHeight="1" x14ac:dyDescent="0.2">
      <c r="A116" s="24">
        <v>30</v>
      </c>
      <c r="B116" s="25" t="s">
        <v>194</v>
      </c>
      <c r="C116" s="26">
        <v>48</v>
      </c>
      <c r="D116" s="26">
        <v>0</v>
      </c>
      <c r="E116" s="26">
        <f t="shared" si="3"/>
        <v>48</v>
      </c>
    </row>
    <row r="117" spans="1:5" s="13" customFormat="1" ht="15.95" customHeight="1" x14ac:dyDescent="0.2">
      <c r="A117" s="24">
        <v>31</v>
      </c>
      <c r="B117" s="25" t="s">
        <v>195</v>
      </c>
      <c r="C117" s="26">
        <v>8</v>
      </c>
      <c r="D117" s="26">
        <v>41</v>
      </c>
      <c r="E117" s="26">
        <f t="shared" si="3"/>
        <v>49</v>
      </c>
    </row>
    <row r="118" spans="1:5" s="13" customFormat="1" ht="15.95" customHeight="1" x14ac:dyDescent="0.2">
      <c r="A118" s="24">
        <v>32</v>
      </c>
      <c r="B118" s="25" t="s">
        <v>196</v>
      </c>
      <c r="C118" s="26">
        <v>2</v>
      </c>
      <c r="D118" s="26">
        <v>56</v>
      </c>
      <c r="E118" s="26">
        <f t="shared" si="3"/>
        <v>58</v>
      </c>
    </row>
    <row r="119" spans="1:5" s="13" customFormat="1" ht="15.95" customHeight="1" x14ac:dyDescent="0.2">
      <c r="A119" s="24">
        <v>33</v>
      </c>
      <c r="B119" s="25" t="s">
        <v>211</v>
      </c>
      <c r="C119" s="26">
        <v>30</v>
      </c>
      <c r="D119" s="26">
        <v>2</v>
      </c>
      <c r="E119" s="26">
        <f t="shared" si="3"/>
        <v>32</v>
      </c>
    </row>
    <row r="120" spans="1:5" s="13" customFormat="1" ht="15.95" customHeight="1" x14ac:dyDescent="0.2">
      <c r="A120" s="24">
        <v>34</v>
      </c>
      <c r="B120" s="25" t="s">
        <v>212</v>
      </c>
      <c r="C120" s="26">
        <v>32</v>
      </c>
      <c r="D120" s="26">
        <v>2</v>
      </c>
      <c r="E120" s="26">
        <f t="shared" si="3"/>
        <v>34</v>
      </c>
    </row>
    <row r="121" spans="1:5" s="13" customFormat="1" ht="15.95" customHeight="1" x14ac:dyDescent="0.2">
      <c r="A121" s="24">
        <v>35</v>
      </c>
      <c r="B121" s="25" t="s">
        <v>215</v>
      </c>
      <c r="C121" s="26">
        <v>43</v>
      </c>
      <c r="D121" s="26">
        <v>1</v>
      </c>
      <c r="E121" s="26">
        <f t="shared" si="3"/>
        <v>44</v>
      </c>
    </row>
    <row r="122" spans="1:5" s="13" customFormat="1" ht="15.95" customHeight="1" x14ac:dyDescent="0.2">
      <c r="A122" s="24">
        <v>36</v>
      </c>
      <c r="B122" s="25" t="s">
        <v>216</v>
      </c>
      <c r="C122" s="26">
        <v>38</v>
      </c>
      <c r="D122" s="26">
        <v>3</v>
      </c>
      <c r="E122" s="26">
        <f t="shared" si="3"/>
        <v>41</v>
      </c>
    </row>
    <row r="123" spans="1:5" s="13" customFormat="1" ht="15.95" customHeight="1" x14ac:dyDescent="0.2">
      <c r="A123" s="24">
        <v>37</v>
      </c>
      <c r="B123" s="25" t="s">
        <v>213</v>
      </c>
      <c r="C123" s="26">
        <v>31</v>
      </c>
      <c r="D123" s="26">
        <v>3</v>
      </c>
      <c r="E123" s="26">
        <f t="shared" si="3"/>
        <v>34</v>
      </c>
    </row>
    <row r="124" spans="1:5" s="13" customFormat="1" ht="15.95" customHeight="1" x14ac:dyDescent="0.2">
      <c r="A124" s="24">
        <v>38</v>
      </c>
      <c r="B124" s="25" t="s">
        <v>214</v>
      </c>
      <c r="C124" s="26">
        <v>38</v>
      </c>
      <c r="D124" s="26">
        <v>2</v>
      </c>
      <c r="E124" s="26">
        <f t="shared" si="3"/>
        <v>40</v>
      </c>
    </row>
    <row r="125" spans="1:5" s="13" customFormat="1" ht="18" customHeight="1" x14ac:dyDescent="0.2">
      <c r="A125" s="23" t="s">
        <v>59</v>
      </c>
      <c r="B125" s="27"/>
      <c r="C125" s="31">
        <f>SUM(C85:C124)</f>
        <v>1709</v>
      </c>
      <c r="D125" s="31">
        <f>SUM(D85:D124)</f>
        <v>115</v>
      </c>
      <c r="E125" s="31">
        <f>SUM(E85:E124)</f>
        <v>1824</v>
      </c>
    </row>
    <row r="126" spans="1:5" s="13" customFormat="1" ht="12" customHeight="1" x14ac:dyDescent="0.2">
      <c r="A126" s="28"/>
      <c r="B126" s="29"/>
      <c r="C126" s="30"/>
      <c r="D126" s="30"/>
      <c r="E126" s="30"/>
    </row>
    <row r="127" spans="1:5" s="13" customFormat="1" ht="17.100000000000001" customHeight="1" x14ac:dyDescent="0.2">
      <c r="A127" s="47" t="s">
        <v>98</v>
      </c>
      <c r="B127" s="48"/>
      <c r="C127" s="48"/>
      <c r="D127" s="48"/>
      <c r="E127" s="49"/>
    </row>
    <row r="128" spans="1:5" s="13" customFormat="1" ht="17.100000000000001" customHeight="1" x14ac:dyDescent="0.2">
      <c r="A128" s="47" t="s">
        <v>304</v>
      </c>
      <c r="B128" s="48"/>
      <c r="C128" s="48"/>
      <c r="D128" s="48"/>
      <c r="E128" s="49"/>
    </row>
    <row r="129" spans="1:5" s="13" customFormat="1" ht="15.95" customHeight="1" x14ac:dyDescent="0.2">
      <c r="A129" s="24">
        <v>1</v>
      </c>
      <c r="B129" s="25" t="s">
        <v>125</v>
      </c>
      <c r="C129" s="26">
        <v>69</v>
      </c>
      <c r="D129" s="26">
        <v>0</v>
      </c>
      <c r="E129" s="26">
        <f t="shared" ref="E129:E160" si="4">SUM(C129:D129)</f>
        <v>69</v>
      </c>
    </row>
    <row r="130" spans="1:5" s="13" customFormat="1" ht="15.95" customHeight="1" x14ac:dyDescent="0.2">
      <c r="A130" s="24">
        <v>2</v>
      </c>
      <c r="B130" s="25" t="s">
        <v>143</v>
      </c>
      <c r="C130" s="26">
        <v>68</v>
      </c>
      <c r="D130" s="26">
        <v>0</v>
      </c>
      <c r="E130" s="26">
        <f t="shared" si="4"/>
        <v>68</v>
      </c>
    </row>
    <row r="131" spans="1:5" s="13" customFormat="1" ht="15.95" customHeight="1" x14ac:dyDescent="0.2">
      <c r="A131" s="24">
        <v>3</v>
      </c>
      <c r="B131" s="25" t="s">
        <v>157</v>
      </c>
      <c r="C131" s="26">
        <v>68</v>
      </c>
      <c r="D131" s="26">
        <v>0</v>
      </c>
      <c r="E131" s="26">
        <f t="shared" si="4"/>
        <v>68</v>
      </c>
    </row>
    <row r="132" spans="1:5" s="13" customFormat="1" ht="15.95" customHeight="1" x14ac:dyDescent="0.2">
      <c r="A132" s="24">
        <v>4</v>
      </c>
      <c r="B132" s="25" t="s">
        <v>123</v>
      </c>
      <c r="C132" s="26">
        <v>68</v>
      </c>
      <c r="D132" s="26">
        <v>0</v>
      </c>
      <c r="E132" s="26">
        <f t="shared" si="4"/>
        <v>68</v>
      </c>
    </row>
    <row r="133" spans="1:5" s="13" customFormat="1" ht="15.95" customHeight="1" x14ac:dyDescent="0.2">
      <c r="A133" s="24">
        <v>5</v>
      </c>
      <c r="B133" s="25" t="s">
        <v>119</v>
      </c>
      <c r="C133" s="26">
        <v>60</v>
      </c>
      <c r="D133" s="26">
        <v>1</v>
      </c>
      <c r="E133" s="26">
        <f t="shared" si="4"/>
        <v>61</v>
      </c>
    </row>
    <row r="134" spans="1:5" s="13" customFormat="1" ht="15.95" customHeight="1" x14ac:dyDescent="0.2">
      <c r="A134" s="24">
        <v>6</v>
      </c>
      <c r="B134" s="25" t="s">
        <v>140</v>
      </c>
      <c r="C134" s="26">
        <v>59</v>
      </c>
      <c r="D134" s="26">
        <v>2</v>
      </c>
      <c r="E134" s="26">
        <f t="shared" si="4"/>
        <v>61</v>
      </c>
    </row>
    <row r="135" spans="1:5" s="13" customFormat="1" ht="15.95" customHeight="1" x14ac:dyDescent="0.2">
      <c r="A135" s="24">
        <v>7</v>
      </c>
      <c r="B135" s="25" t="s">
        <v>149</v>
      </c>
      <c r="C135" s="26">
        <v>60</v>
      </c>
      <c r="D135" s="26">
        <v>1</v>
      </c>
      <c r="E135" s="26">
        <f t="shared" si="4"/>
        <v>61</v>
      </c>
    </row>
    <row r="136" spans="1:5" s="13" customFormat="1" ht="15.95" customHeight="1" x14ac:dyDescent="0.2">
      <c r="A136" s="24">
        <v>8</v>
      </c>
      <c r="B136" s="25" t="s">
        <v>122</v>
      </c>
      <c r="C136" s="26">
        <v>60</v>
      </c>
      <c r="D136" s="26">
        <v>1</v>
      </c>
      <c r="E136" s="26">
        <f t="shared" si="4"/>
        <v>61</v>
      </c>
    </row>
    <row r="137" spans="1:5" s="13" customFormat="1" ht="15.95" customHeight="1" x14ac:dyDescent="0.2">
      <c r="A137" s="24">
        <v>9</v>
      </c>
      <c r="B137" s="25" t="s">
        <v>126</v>
      </c>
      <c r="C137" s="26">
        <v>72</v>
      </c>
      <c r="D137" s="26">
        <v>0</v>
      </c>
      <c r="E137" s="26">
        <f t="shared" si="4"/>
        <v>72</v>
      </c>
    </row>
    <row r="138" spans="1:5" s="13" customFormat="1" ht="15.95" customHeight="1" x14ac:dyDescent="0.2">
      <c r="A138" s="24">
        <v>10</v>
      </c>
      <c r="B138" s="25" t="s">
        <v>127</v>
      </c>
      <c r="C138" s="26">
        <v>38</v>
      </c>
      <c r="D138" s="26">
        <v>0</v>
      </c>
      <c r="E138" s="26">
        <f t="shared" si="4"/>
        <v>38</v>
      </c>
    </row>
    <row r="139" spans="1:5" s="13" customFormat="1" ht="15.95" customHeight="1" x14ac:dyDescent="0.2">
      <c r="A139" s="24">
        <v>11</v>
      </c>
      <c r="B139" s="25" t="s">
        <v>101</v>
      </c>
      <c r="C139" s="26">
        <v>68</v>
      </c>
      <c r="D139" s="26">
        <v>0</v>
      </c>
      <c r="E139" s="26">
        <f t="shared" si="4"/>
        <v>68</v>
      </c>
    </row>
    <row r="140" spans="1:5" s="13" customFormat="1" ht="15.95" customHeight="1" x14ac:dyDescent="0.2">
      <c r="A140" s="24">
        <v>12</v>
      </c>
      <c r="B140" s="25" t="s">
        <v>117</v>
      </c>
      <c r="C140" s="26">
        <v>58</v>
      </c>
      <c r="D140" s="26">
        <v>1</v>
      </c>
      <c r="E140" s="26">
        <f t="shared" si="4"/>
        <v>59</v>
      </c>
    </row>
    <row r="141" spans="1:5" s="13" customFormat="1" ht="15.95" customHeight="1" x14ac:dyDescent="0.2">
      <c r="A141" s="24">
        <v>13</v>
      </c>
      <c r="B141" s="25" t="s">
        <v>124</v>
      </c>
      <c r="C141" s="26">
        <v>48</v>
      </c>
      <c r="D141" s="26">
        <v>0</v>
      </c>
      <c r="E141" s="26">
        <f t="shared" si="4"/>
        <v>48</v>
      </c>
    </row>
    <row r="142" spans="1:5" s="13" customFormat="1" ht="15.95" customHeight="1" x14ac:dyDescent="0.2">
      <c r="A142" s="24">
        <v>14</v>
      </c>
      <c r="B142" s="25" t="s">
        <v>118</v>
      </c>
      <c r="C142" s="26">
        <v>58</v>
      </c>
      <c r="D142" s="26">
        <v>0</v>
      </c>
      <c r="E142" s="26">
        <f t="shared" si="4"/>
        <v>58</v>
      </c>
    </row>
    <row r="143" spans="1:5" s="13" customFormat="1" ht="15.95" customHeight="1" x14ac:dyDescent="0.2">
      <c r="A143" s="24">
        <v>15</v>
      </c>
      <c r="B143" s="25" t="s">
        <v>129</v>
      </c>
      <c r="C143" s="26">
        <v>57</v>
      </c>
      <c r="D143" s="26">
        <v>0</v>
      </c>
      <c r="E143" s="26">
        <f t="shared" si="4"/>
        <v>57</v>
      </c>
    </row>
    <row r="144" spans="1:5" s="13" customFormat="1" ht="15.95" customHeight="1" x14ac:dyDescent="0.2">
      <c r="A144" s="24">
        <v>16</v>
      </c>
      <c r="B144" s="25" t="s">
        <v>116</v>
      </c>
      <c r="C144" s="26">
        <v>64</v>
      </c>
      <c r="D144" s="26">
        <v>0</v>
      </c>
      <c r="E144" s="26">
        <f t="shared" si="4"/>
        <v>64</v>
      </c>
    </row>
    <row r="145" spans="1:5" s="13" customFormat="1" ht="15.95" customHeight="1" x14ac:dyDescent="0.2">
      <c r="A145" s="24">
        <v>17</v>
      </c>
      <c r="B145" s="25" t="s">
        <v>111</v>
      </c>
      <c r="C145" s="26">
        <v>61</v>
      </c>
      <c r="D145" s="26">
        <v>1</v>
      </c>
      <c r="E145" s="26">
        <f t="shared" si="4"/>
        <v>62</v>
      </c>
    </row>
    <row r="146" spans="1:5" s="13" customFormat="1" ht="15.95" customHeight="1" x14ac:dyDescent="0.2">
      <c r="A146" s="24">
        <v>18</v>
      </c>
      <c r="B146" s="25" t="s">
        <v>136</v>
      </c>
      <c r="C146" s="26">
        <v>61</v>
      </c>
      <c r="D146" s="26">
        <v>1</v>
      </c>
      <c r="E146" s="26">
        <f t="shared" si="4"/>
        <v>62</v>
      </c>
    </row>
    <row r="147" spans="1:5" s="13" customFormat="1" ht="15.95" customHeight="1" x14ac:dyDescent="0.2">
      <c r="A147" s="24">
        <v>19</v>
      </c>
      <c r="B147" s="25" t="s">
        <v>141</v>
      </c>
      <c r="C147" s="26">
        <v>62</v>
      </c>
      <c r="D147" s="26">
        <v>0</v>
      </c>
      <c r="E147" s="26">
        <f t="shared" si="4"/>
        <v>62</v>
      </c>
    </row>
    <row r="148" spans="1:5" s="13" customFormat="1" ht="15.95" customHeight="1" x14ac:dyDescent="0.2">
      <c r="A148" s="24">
        <v>20</v>
      </c>
      <c r="B148" s="25" t="s">
        <v>144</v>
      </c>
      <c r="C148" s="26">
        <v>59</v>
      </c>
      <c r="D148" s="26">
        <v>2</v>
      </c>
      <c r="E148" s="26">
        <f t="shared" si="4"/>
        <v>61</v>
      </c>
    </row>
    <row r="149" spans="1:5" s="13" customFormat="1" ht="15.95" customHeight="1" x14ac:dyDescent="0.2">
      <c r="A149" s="24">
        <v>21</v>
      </c>
      <c r="B149" s="25" t="s">
        <v>148</v>
      </c>
      <c r="C149" s="26">
        <v>61</v>
      </c>
      <c r="D149" s="26">
        <v>0</v>
      </c>
      <c r="E149" s="26">
        <f t="shared" si="4"/>
        <v>61</v>
      </c>
    </row>
    <row r="150" spans="1:5" s="13" customFormat="1" ht="15.95" customHeight="1" x14ac:dyDescent="0.2">
      <c r="A150" s="24">
        <v>22</v>
      </c>
      <c r="B150" s="25" t="s">
        <v>156</v>
      </c>
      <c r="C150" s="26">
        <v>61</v>
      </c>
      <c r="D150" s="26">
        <v>0</v>
      </c>
      <c r="E150" s="26">
        <f t="shared" si="4"/>
        <v>61</v>
      </c>
    </row>
    <row r="151" spans="1:5" s="13" customFormat="1" ht="15.95" customHeight="1" x14ac:dyDescent="0.2">
      <c r="A151" s="24">
        <v>23</v>
      </c>
      <c r="B151" s="25" t="s">
        <v>130</v>
      </c>
      <c r="C151" s="26">
        <v>62</v>
      </c>
      <c r="D151" s="26">
        <v>0</v>
      </c>
      <c r="E151" s="26">
        <f t="shared" si="4"/>
        <v>62</v>
      </c>
    </row>
    <row r="152" spans="1:5" s="13" customFormat="1" ht="15.95" customHeight="1" x14ac:dyDescent="0.2">
      <c r="A152" s="24">
        <v>24</v>
      </c>
      <c r="B152" s="25" t="s">
        <v>121</v>
      </c>
      <c r="C152" s="26">
        <v>61</v>
      </c>
      <c r="D152" s="26">
        <v>0</v>
      </c>
      <c r="E152" s="26">
        <f t="shared" si="4"/>
        <v>61</v>
      </c>
    </row>
    <row r="153" spans="1:5" s="13" customFormat="1" ht="15.95" customHeight="1" x14ac:dyDescent="0.2">
      <c r="A153" s="24">
        <v>25</v>
      </c>
      <c r="B153" s="25" t="s">
        <v>159</v>
      </c>
      <c r="C153" s="26">
        <v>61</v>
      </c>
      <c r="D153" s="26">
        <v>0</v>
      </c>
      <c r="E153" s="26">
        <f t="shared" si="4"/>
        <v>61</v>
      </c>
    </row>
    <row r="154" spans="1:5" s="13" customFormat="1" ht="15.95" customHeight="1" x14ac:dyDescent="0.2">
      <c r="A154" s="24">
        <v>26</v>
      </c>
      <c r="B154" s="25" t="s">
        <v>112</v>
      </c>
      <c r="C154" s="26">
        <v>58</v>
      </c>
      <c r="D154" s="26">
        <v>0</v>
      </c>
      <c r="E154" s="26">
        <f t="shared" si="4"/>
        <v>58</v>
      </c>
    </row>
    <row r="155" spans="1:5" s="13" customFormat="1" ht="15.95" customHeight="1" x14ac:dyDescent="0.2">
      <c r="A155" s="24">
        <v>27</v>
      </c>
      <c r="B155" s="25" t="s">
        <v>146</v>
      </c>
      <c r="C155" s="26">
        <v>58</v>
      </c>
      <c r="D155" s="26">
        <v>0</v>
      </c>
      <c r="E155" s="26">
        <f t="shared" si="4"/>
        <v>58</v>
      </c>
    </row>
    <row r="156" spans="1:5" s="13" customFormat="1" ht="15.95" customHeight="1" x14ac:dyDescent="0.2">
      <c r="A156" s="24">
        <v>28</v>
      </c>
      <c r="B156" s="25" t="s">
        <v>151</v>
      </c>
      <c r="C156" s="26">
        <v>37</v>
      </c>
      <c r="D156" s="26">
        <v>0</v>
      </c>
      <c r="E156" s="26">
        <f t="shared" si="4"/>
        <v>37</v>
      </c>
    </row>
    <row r="157" spans="1:5" s="13" customFormat="1" ht="15.95" customHeight="1" x14ac:dyDescent="0.2">
      <c r="A157" s="24">
        <v>29</v>
      </c>
      <c r="B157" s="25" t="s">
        <v>114</v>
      </c>
      <c r="C157" s="26">
        <v>21</v>
      </c>
      <c r="D157" s="26">
        <v>0</v>
      </c>
      <c r="E157" s="26">
        <f t="shared" si="4"/>
        <v>21</v>
      </c>
    </row>
    <row r="158" spans="1:5" s="13" customFormat="1" ht="15.95" customHeight="1" x14ac:dyDescent="0.2">
      <c r="A158" s="24">
        <v>30</v>
      </c>
      <c r="B158" s="25" t="s">
        <v>113</v>
      </c>
      <c r="C158" s="26">
        <v>44</v>
      </c>
      <c r="D158" s="26">
        <v>0</v>
      </c>
      <c r="E158" s="26">
        <f t="shared" si="4"/>
        <v>44</v>
      </c>
    </row>
    <row r="159" spans="1:5" s="13" customFormat="1" ht="15.95" customHeight="1" x14ac:dyDescent="0.2">
      <c r="A159" s="24">
        <v>31</v>
      </c>
      <c r="B159" s="25" t="s">
        <v>115</v>
      </c>
      <c r="C159" s="26">
        <v>58</v>
      </c>
      <c r="D159" s="26">
        <v>0</v>
      </c>
      <c r="E159" s="26">
        <f t="shared" si="4"/>
        <v>58</v>
      </c>
    </row>
    <row r="160" spans="1:5" s="13" customFormat="1" ht="15.95" customHeight="1" x14ac:dyDescent="0.2">
      <c r="A160" s="24">
        <v>32</v>
      </c>
      <c r="B160" s="25" t="s">
        <v>158</v>
      </c>
      <c r="C160" s="26">
        <v>57</v>
      </c>
      <c r="D160" s="26">
        <v>0</v>
      </c>
      <c r="E160" s="26">
        <f t="shared" si="4"/>
        <v>57</v>
      </c>
    </row>
    <row r="161" spans="1:5" s="13" customFormat="1" ht="15.95" customHeight="1" x14ac:dyDescent="0.2">
      <c r="A161" s="24">
        <v>33</v>
      </c>
      <c r="B161" s="25" t="s">
        <v>132</v>
      </c>
      <c r="C161" s="26">
        <v>58</v>
      </c>
      <c r="D161" s="26">
        <v>0</v>
      </c>
      <c r="E161" s="26">
        <f t="shared" ref="E161:E188" si="5">SUM(C161:D161)</f>
        <v>58</v>
      </c>
    </row>
    <row r="162" spans="1:5" s="13" customFormat="1" ht="15.95" customHeight="1" x14ac:dyDescent="0.2">
      <c r="A162" s="24">
        <v>34</v>
      </c>
      <c r="B162" s="25" t="s">
        <v>133</v>
      </c>
      <c r="C162" s="26">
        <v>57</v>
      </c>
      <c r="D162" s="26">
        <v>1</v>
      </c>
      <c r="E162" s="26">
        <f t="shared" si="5"/>
        <v>58</v>
      </c>
    </row>
    <row r="163" spans="1:5" s="13" customFormat="1" ht="15.95" customHeight="1" x14ac:dyDescent="0.2">
      <c r="A163" s="24">
        <v>35</v>
      </c>
      <c r="B163" s="25" t="s">
        <v>134</v>
      </c>
      <c r="C163" s="26">
        <v>58</v>
      </c>
      <c r="D163" s="26">
        <v>0</v>
      </c>
      <c r="E163" s="26">
        <f t="shared" si="5"/>
        <v>58</v>
      </c>
    </row>
    <row r="164" spans="1:5" s="13" customFormat="1" ht="15.95" customHeight="1" x14ac:dyDescent="0.2">
      <c r="A164" s="24">
        <v>36</v>
      </c>
      <c r="B164" s="25" t="s">
        <v>135</v>
      </c>
      <c r="C164" s="26">
        <v>58</v>
      </c>
      <c r="D164" s="26">
        <v>0</v>
      </c>
      <c r="E164" s="26">
        <f t="shared" si="5"/>
        <v>58</v>
      </c>
    </row>
    <row r="165" spans="1:5" s="13" customFormat="1" ht="15.95" customHeight="1" x14ac:dyDescent="0.2">
      <c r="A165" s="24">
        <v>37</v>
      </c>
      <c r="B165" s="25" t="s">
        <v>137</v>
      </c>
      <c r="C165" s="26">
        <v>55</v>
      </c>
      <c r="D165" s="26">
        <v>4</v>
      </c>
      <c r="E165" s="26">
        <f t="shared" si="5"/>
        <v>59</v>
      </c>
    </row>
    <row r="166" spans="1:5" s="13" customFormat="1" ht="15.95" customHeight="1" x14ac:dyDescent="0.2">
      <c r="A166" s="24">
        <v>38</v>
      </c>
      <c r="B166" s="25" t="s">
        <v>138</v>
      </c>
      <c r="C166" s="26">
        <v>56</v>
      </c>
      <c r="D166" s="26">
        <v>0</v>
      </c>
      <c r="E166" s="26">
        <f t="shared" si="5"/>
        <v>56</v>
      </c>
    </row>
    <row r="167" spans="1:5" s="13" customFormat="1" ht="15.95" customHeight="1" x14ac:dyDescent="0.2">
      <c r="A167" s="24">
        <v>39</v>
      </c>
      <c r="B167" s="25" t="s">
        <v>139</v>
      </c>
      <c r="C167" s="26">
        <v>58</v>
      </c>
      <c r="D167" s="26">
        <v>0</v>
      </c>
      <c r="E167" s="26">
        <f t="shared" si="5"/>
        <v>58</v>
      </c>
    </row>
    <row r="168" spans="1:5" s="13" customFormat="1" ht="15.95" customHeight="1" x14ac:dyDescent="0.2">
      <c r="A168" s="24">
        <v>40</v>
      </c>
      <c r="B168" s="25" t="s">
        <v>142</v>
      </c>
      <c r="C168" s="26">
        <v>58</v>
      </c>
      <c r="D168" s="26">
        <v>0</v>
      </c>
      <c r="E168" s="26">
        <f t="shared" si="5"/>
        <v>58</v>
      </c>
    </row>
    <row r="169" spans="1:5" s="13" customFormat="1" ht="15.95" customHeight="1" x14ac:dyDescent="0.2">
      <c r="A169" s="24">
        <v>41</v>
      </c>
      <c r="B169" s="25" t="s">
        <v>145</v>
      </c>
      <c r="C169" s="26">
        <v>58</v>
      </c>
      <c r="D169" s="26">
        <v>0</v>
      </c>
      <c r="E169" s="26">
        <f t="shared" si="5"/>
        <v>58</v>
      </c>
    </row>
    <row r="170" spans="1:5" s="13" customFormat="1" ht="15.95" customHeight="1" x14ac:dyDescent="0.2">
      <c r="A170" s="24">
        <v>42</v>
      </c>
      <c r="B170" s="25" t="s">
        <v>147</v>
      </c>
      <c r="C170" s="26">
        <v>58</v>
      </c>
      <c r="D170" s="26">
        <v>0</v>
      </c>
      <c r="E170" s="26">
        <f t="shared" si="5"/>
        <v>58</v>
      </c>
    </row>
    <row r="171" spans="1:5" s="13" customFormat="1" ht="15.95" customHeight="1" x14ac:dyDescent="0.2">
      <c r="A171" s="24">
        <v>43</v>
      </c>
      <c r="B171" s="25" t="s">
        <v>152</v>
      </c>
      <c r="C171" s="26">
        <v>58</v>
      </c>
      <c r="D171" s="26">
        <v>0</v>
      </c>
      <c r="E171" s="26">
        <f t="shared" si="5"/>
        <v>58</v>
      </c>
    </row>
    <row r="172" spans="1:5" s="13" customFormat="1" ht="15.95" customHeight="1" x14ac:dyDescent="0.2">
      <c r="A172" s="24">
        <v>44</v>
      </c>
      <c r="B172" s="25" t="s">
        <v>153</v>
      </c>
      <c r="C172" s="26">
        <v>57</v>
      </c>
      <c r="D172" s="26">
        <v>1</v>
      </c>
      <c r="E172" s="26">
        <f t="shared" si="5"/>
        <v>58</v>
      </c>
    </row>
    <row r="173" spans="1:5" s="13" customFormat="1" ht="15.95" customHeight="1" x14ac:dyDescent="0.2">
      <c r="A173" s="24">
        <v>45</v>
      </c>
      <c r="B173" s="25" t="s">
        <v>154</v>
      </c>
      <c r="C173" s="26">
        <v>58</v>
      </c>
      <c r="D173" s="26">
        <v>0</v>
      </c>
      <c r="E173" s="26">
        <f t="shared" si="5"/>
        <v>58</v>
      </c>
    </row>
    <row r="174" spans="1:5" s="13" customFormat="1" ht="15.95" customHeight="1" x14ac:dyDescent="0.2">
      <c r="A174" s="24">
        <v>46</v>
      </c>
      <c r="B174" s="25" t="s">
        <v>155</v>
      </c>
      <c r="C174" s="26">
        <v>59</v>
      </c>
      <c r="D174" s="26">
        <v>0</v>
      </c>
      <c r="E174" s="26">
        <f t="shared" si="5"/>
        <v>59</v>
      </c>
    </row>
    <row r="175" spans="1:5" s="13" customFormat="1" ht="15.95" customHeight="1" x14ac:dyDescent="0.2">
      <c r="A175" s="24">
        <v>47</v>
      </c>
      <c r="B175" s="25" t="s">
        <v>100</v>
      </c>
      <c r="C175" s="26">
        <v>10</v>
      </c>
      <c r="D175" s="26">
        <v>47</v>
      </c>
      <c r="E175" s="26">
        <f t="shared" si="5"/>
        <v>57</v>
      </c>
    </row>
    <row r="176" spans="1:5" s="13" customFormat="1" ht="15.95" customHeight="1" x14ac:dyDescent="0.2">
      <c r="A176" s="24">
        <v>48</v>
      </c>
      <c r="B176" s="25" t="s">
        <v>128</v>
      </c>
      <c r="C176" s="26">
        <v>6</v>
      </c>
      <c r="D176" s="26">
        <v>52</v>
      </c>
      <c r="E176" s="26">
        <f t="shared" si="5"/>
        <v>58</v>
      </c>
    </row>
    <row r="177" spans="1:5" s="13" customFormat="1" ht="15.95" customHeight="1" x14ac:dyDescent="0.2">
      <c r="A177" s="24">
        <v>49</v>
      </c>
      <c r="B177" s="25" t="s">
        <v>106</v>
      </c>
      <c r="C177" s="26">
        <v>26</v>
      </c>
      <c r="D177" s="26">
        <v>0</v>
      </c>
      <c r="E177" s="26">
        <f t="shared" si="5"/>
        <v>26</v>
      </c>
    </row>
    <row r="178" spans="1:5" s="13" customFormat="1" ht="15.95" customHeight="1" x14ac:dyDescent="0.2">
      <c r="A178" s="24">
        <v>50</v>
      </c>
      <c r="B178" s="25" t="s">
        <v>104</v>
      </c>
      <c r="C178" s="26">
        <v>56</v>
      </c>
      <c r="D178" s="26">
        <v>1</v>
      </c>
      <c r="E178" s="26">
        <f t="shared" si="5"/>
        <v>57</v>
      </c>
    </row>
    <row r="179" spans="1:5" s="13" customFormat="1" ht="15.95" customHeight="1" x14ac:dyDescent="0.2">
      <c r="A179" s="24">
        <v>51</v>
      </c>
      <c r="B179" s="25" t="s">
        <v>120</v>
      </c>
      <c r="C179" s="26">
        <v>52</v>
      </c>
      <c r="D179" s="26">
        <v>0</v>
      </c>
      <c r="E179" s="26">
        <f t="shared" si="5"/>
        <v>52</v>
      </c>
    </row>
    <row r="180" spans="1:5" s="13" customFormat="1" ht="15.95" customHeight="1" x14ac:dyDescent="0.2">
      <c r="A180" s="24">
        <v>52</v>
      </c>
      <c r="B180" s="25" t="s">
        <v>102</v>
      </c>
      <c r="C180" s="26">
        <v>34</v>
      </c>
      <c r="D180" s="26">
        <v>5</v>
      </c>
      <c r="E180" s="26">
        <f t="shared" si="5"/>
        <v>39</v>
      </c>
    </row>
    <row r="181" spans="1:5" s="13" customFormat="1" ht="15.95" customHeight="1" x14ac:dyDescent="0.2">
      <c r="A181" s="24">
        <v>53</v>
      </c>
      <c r="B181" s="25" t="s">
        <v>103</v>
      </c>
      <c r="C181" s="26">
        <v>39</v>
      </c>
      <c r="D181" s="26">
        <v>2</v>
      </c>
      <c r="E181" s="26">
        <f t="shared" si="5"/>
        <v>41</v>
      </c>
    </row>
    <row r="182" spans="1:5" s="13" customFormat="1" ht="15.95" customHeight="1" x14ac:dyDescent="0.2">
      <c r="A182" s="24">
        <v>54</v>
      </c>
      <c r="B182" s="25" t="s">
        <v>105</v>
      </c>
      <c r="C182" s="26">
        <v>51</v>
      </c>
      <c r="D182" s="26">
        <v>1</v>
      </c>
      <c r="E182" s="26">
        <f t="shared" si="5"/>
        <v>52</v>
      </c>
    </row>
    <row r="183" spans="1:5" s="13" customFormat="1" ht="15.95" customHeight="1" x14ac:dyDescent="0.2">
      <c r="A183" s="24">
        <v>55</v>
      </c>
      <c r="B183" s="25" t="s">
        <v>131</v>
      </c>
      <c r="C183" s="26">
        <v>50</v>
      </c>
      <c r="D183" s="26">
        <v>4</v>
      </c>
      <c r="E183" s="26">
        <f t="shared" si="5"/>
        <v>54</v>
      </c>
    </row>
    <row r="184" spans="1:5" s="13" customFormat="1" ht="15.95" customHeight="1" x14ac:dyDescent="0.2">
      <c r="A184" s="24">
        <v>56</v>
      </c>
      <c r="B184" s="25" t="s">
        <v>107</v>
      </c>
      <c r="C184" s="26">
        <v>63</v>
      </c>
      <c r="D184" s="26">
        <v>7</v>
      </c>
      <c r="E184" s="26">
        <f t="shared" si="5"/>
        <v>70</v>
      </c>
    </row>
    <row r="185" spans="1:5" s="13" customFormat="1" ht="15.95" customHeight="1" x14ac:dyDescent="0.2">
      <c r="A185" s="24">
        <v>57</v>
      </c>
      <c r="B185" s="25" t="s">
        <v>109</v>
      </c>
      <c r="C185" s="26">
        <v>13</v>
      </c>
      <c r="D185" s="26">
        <v>54</v>
      </c>
      <c r="E185" s="26">
        <f t="shared" si="5"/>
        <v>67</v>
      </c>
    </row>
    <row r="186" spans="1:5" s="13" customFormat="1" ht="15.95" customHeight="1" x14ac:dyDescent="0.2">
      <c r="A186" s="24">
        <v>58</v>
      </c>
      <c r="B186" s="25" t="s">
        <v>110</v>
      </c>
      <c r="C186" s="26">
        <v>38</v>
      </c>
      <c r="D186" s="26">
        <v>33</v>
      </c>
      <c r="E186" s="26">
        <f t="shared" si="5"/>
        <v>71</v>
      </c>
    </row>
    <row r="187" spans="1:5" s="13" customFormat="1" ht="15.95" customHeight="1" x14ac:dyDescent="0.2">
      <c r="A187" s="24">
        <v>59</v>
      </c>
      <c r="B187" s="25" t="s">
        <v>108</v>
      </c>
      <c r="C187" s="26">
        <v>20</v>
      </c>
      <c r="D187" s="26">
        <v>32</v>
      </c>
      <c r="E187" s="26">
        <f t="shared" si="5"/>
        <v>52</v>
      </c>
    </row>
    <row r="188" spans="1:5" s="13" customFormat="1" ht="15.95" customHeight="1" x14ac:dyDescent="0.2">
      <c r="A188" s="24">
        <v>60</v>
      </c>
      <c r="B188" s="25" t="s">
        <v>150</v>
      </c>
      <c r="C188" s="26">
        <v>24</v>
      </c>
      <c r="D188" s="26">
        <v>28</v>
      </c>
      <c r="E188" s="26">
        <f t="shared" si="5"/>
        <v>52</v>
      </c>
    </row>
    <row r="189" spans="1:5" s="13" customFormat="1" ht="18" customHeight="1" x14ac:dyDescent="0.2">
      <c r="A189" s="23" t="s">
        <v>59</v>
      </c>
      <c r="B189" s="27"/>
      <c r="C189" s="31">
        <f>SUM(C129:C188)</f>
        <v>3145</v>
      </c>
      <c r="D189" s="31">
        <f>SUM(D129:D188)</f>
        <v>282</v>
      </c>
      <c r="E189" s="31">
        <f>SUM(E129:E188)</f>
        <v>3427</v>
      </c>
    </row>
    <row r="190" spans="1:5" s="13" customFormat="1" ht="12" customHeight="1" x14ac:dyDescent="0.2">
      <c r="A190" s="28"/>
      <c r="B190" s="29"/>
      <c r="C190" s="30"/>
      <c r="D190" s="30"/>
      <c r="E190" s="30"/>
    </row>
    <row r="191" spans="1:5" s="13" customFormat="1" ht="18" customHeight="1" x14ac:dyDescent="0.2">
      <c r="A191" s="47" t="s">
        <v>234</v>
      </c>
      <c r="B191" s="48"/>
      <c r="C191" s="48"/>
      <c r="D191" s="48"/>
      <c r="E191" s="49"/>
    </row>
    <row r="192" spans="1:5" s="13" customFormat="1" ht="18" customHeight="1" x14ac:dyDescent="0.2">
      <c r="A192" s="47" t="s">
        <v>99</v>
      </c>
      <c r="B192" s="48"/>
      <c r="C192" s="48"/>
      <c r="D192" s="48"/>
      <c r="E192" s="49"/>
    </row>
    <row r="193" spans="1:5" s="13" customFormat="1" ht="15.95" customHeight="1" x14ac:dyDescent="0.2">
      <c r="A193" s="50">
        <v>1</v>
      </c>
      <c r="B193" s="25" t="s">
        <v>235</v>
      </c>
      <c r="C193" s="26">
        <v>7</v>
      </c>
      <c r="D193" s="26">
        <v>0</v>
      </c>
      <c r="E193" s="26">
        <f>SUM(C193:D193)</f>
        <v>7</v>
      </c>
    </row>
    <row r="194" spans="1:5" s="13" customFormat="1" ht="15.95" customHeight="1" x14ac:dyDescent="0.2">
      <c r="A194" s="51"/>
      <c r="B194" s="25" t="s">
        <v>236</v>
      </c>
      <c r="C194" s="26">
        <v>1</v>
      </c>
      <c r="D194" s="26">
        <v>0</v>
      </c>
      <c r="E194" s="26">
        <f>SUM(C194:D194)</f>
        <v>1</v>
      </c>
    </row>
    <row r="195" spans="1:5" s="13" customFormat="1" ht="15.95" customHeight="1" x14ac:dyDescent="0.2">
      <c r="A195" s="52"/>
      <c r="B195" s="25" t="s">
        <v>237</v>
      </c>
      <c r="C195" s="26">
        <v>1</v>
      </c>
      <c r="D195" s="26">
        <v>0</v>
      </c>
      <c r="E195" s="26">
        <f>SUM(C195:D195)</f>
        <v>1</v>
      </c>
    </row>
    <row r="196" spans="1:5" s="13" customFormat="1" ht="18" customHeight="1" x14ac:dyDescent="0.2">
      <c r="A196" s="23" t="s">
        <v>59</v>
      </c>
      <c r="B196" s="27"/>
      <c r="C196" s="31">
        <f>SUM(C193:C195)</f>
        <v>9</v>
      </c>
      <c r="D196" s="31">
        <f>SUM(D193:D195)</f>
        <v>0</v>
      </c>
      <c r="E196" s="31">
        <f>SUM(E193:E195)</f>
        <v>9</v>
      </c>
    </row>
    <row r="197" spans="1:5" s="13" customFormat="1" ht="12" customHeight="1" x14ac:dyDescent="0.2">
      <c r="A197" s="28"/>
      <c r="B197" s="29"/>
      <c r="C197" s="30"/>
      <c r="D197" s="30"/>
      <c r="E197" s="30"/>
    </row>
    <row r="198" spans="1:5" s="13" customFormat="1" ht="18" customHeight="1" x14ac:dyDescent="0.2">
      <c r="A198" s="47" t="s">
        <v>164</v>
      </c>
      <c r="B198" s="48"/>
      <c r="C198" s="48"/>
      <c r="D198" s="48"/>
      <c r="E198" s="49"/>
    </row>
    <row r="199" spans="1:5" s="13" customFormat="1" ht="18" customHeight="1" x14ac:dyDescent="0.2">
      <c r="A199" s="47" t="s">
        <v>99</v>
      </c>
      <c r="B199" s="48"/>
      <c r="C199" s="48"/>
      <c r="D199" s="48"/>
      <c r="E199" s="49"/>
    </row>
    <row r="200" spans="1:5" s="13" customFormat="1" ht="15.95" customHeight="1" x14ac:dyDescent="0.2">
      <c r="A200" s="50">
        <v>1</v>
      </c>
      <c r="B200" s="25" t="s">
        <v>166</v>
      </c>
      <c r="C200" s="26">
        <v>19</v>
      </c>
      <c r="D200" s="26">
        <v>0</v>
      </c>
      <c r="E200" s="26">
        <f>SUM(C200:D200)</f>
        <v>19</v>
      </c>
    </row>
    <row r="201" spans="1:5" s="13" customFormat="1" ht="15.95" customHeight="1" x14ac:dyDescent="0.2">
      <c r="A201" s="51"/>
      <c r="B201" s="25" t="s">
        <v>167</v>
      </c>
      <c r="C201" s="26">
        <v>17</v>
      </c>
      <c r="D201" s="26">
        <v>0</v>
      </c>
      <c r="E201" s="26">
        <f>SUM(C201:D201)</f>
        <v>17</v>
      </c>
    </row>
    <row r="202" spans="1:5" s="13" customFormat="1" ht="15.95" customHeight="1" x14ac:dyDescent="0.2">
      <c r="A202" s="52"/>
      <c r="B202" s="25" t="s">
        <v>168</v>
      </c>
      <c r="C202" s="26">
        <v>12</v>
      </c>
      <c r="D202" s="26">
        <v>0</v>
      </c>
      <c r="E202" s="26">
        <f>SUM(C202:D202)</f>
        <v>12</v>
      </c>
    </row>
    <row r="203" spans="1:5" s="13" customFormat="1" ht="18" customHeight="1" x14ac:dyDescent="0.2">
      <c r="A203" s="23" t="s">
        <v>59</v>
      </c>
      <c r="B203" s="27"/>
      <c r="C203" s="31">
        <f>SUM(C200:C202)</f>
        <v>48</v>
      </c>
      <c r="D203" s="31">
        <f>SUM(D200:D202)</f>
        <v>0</v>
      </c>
      <c r="E203" s="31">
        <f>SUM(E200:E202)</f>
        <v>48</v>
      </c>
    </row>
    <row r="204" spans="1:5" s="13" customFormat="1" ht="12" customHeight="1" x14ac:dyDescent="0.2">
      <c r="A204" s="28"/>
      <c r="B204" s="29"/>
      <c r="C204" s="30"/>
      <c r="D204" s="30"/>
      <c r="E204" s="30"/>
    </row>
    <row r="205" spans="1:5" s="13" customFormat="1" ht="18" customHeight="1" x14ac:dyDescent="0.2">
      <c r="A205" s="47" t="s">
        <v>98</v>
      </c>
      <c r="B205" s="48"/>
      <c r="C205" s="48"/>
      <c r="D205" s="48"/>
      <c r="E205" s="49"/>
    </row>
    <row r="206" spans="1:5" s="13" customFormat="1" ht="18" customHeight="1" x14ac:dyDescent="0.2">
      <c r="A206" s="47" t="s">
        <v>99</v>
      </c>
      <c r="B206" s="48"/>
      <c r="C206" s="48"/>
      <c r="D206" s="48"/>
      <c r="E206" s="49"/>
    </row>
    <row r="207" spans="1:5" s="13" customFormat="1" ht="15.95" customHeight="1" x14ac:dyDescent="0.2">
      <c r="A207" s="50"/>
      <c r="B207" s="25" t="s">
        <v>163</v>
      </c>
      <c r="C207" s="26">
        <v>5</v>
      </c>
      <c r="D207" s="26">
        <v>0</v>
      </c>
      <c r="E207" s="26">
        <f>SUM(C207:D207)</f>
        <v>5</v>
      </c>
    </row>
    <row r="208" spans="1:5" s="13" customFormat="1" ht="15.95" customHeight="1" x14ac:dyDescent="0.2">
      <c r="A208" s="51"/>
      <c r="B208" s="25" t="s">
        <v>161</v>
      </c>
      <c r="C208" s="26">
        <v>1</v>
      </c>
      <c r="D208" s="26">
        <v>0</v>
      </c>
      <c r="E208" s="26">
        <f>SUM(C208:D208)</f>
        <v>1</v>
      </c>
    </row>
    <row r="209" spans="1:5" s="13" customFormat="1" ht="15.95" customHeight="1" x14ac:dyDescent="0.2">
      <c r="A209" s="51"/>
      <c r="B209" s="25" t="s">
        <v>162</v>
      </c>
      <c r="C209" s="26">
        <v>2</v>
      </c>
      <c r="D209" s="26">
        <v>0</v>
      </c>
      <c r="E209" s="26">
        <f>SUM(C209:D209)</f>
        <v>2</v>
      </c>
    </row>
    <row r="210" spans="1:5" s="13" customFormat="1" ht="15.95" customHeight="1" x14ac:dyDescent="0.2">
      <c r="A210" s="52"/>
      <c r="B210" s="25" t="s">
        <v>160</v>
      </c>
      <c r="C210" s="26">
        <v>8</v>
      </c>
      <c r="D210" s="26">
        <v>0</v>
      </c>
      <c r="E210" s="26">
        <f>SUM(C210:D210)</f>
        <v>8</v>
      </c>
    </row>
    <row r="211" spans="1:5" s="13" customFormat="1" ht="18" customHeight="1" x14ac:dyDescent="0.2">
      <c r="A211" s="23" t="s">
        <v>59</v>
      </c>
      <c r="B211" s="27"/>
      <c r="C211" s="31">
        <f>SUM(C207:C210)</f>
        <v>16</v>
      </c>
      <c r="D211" s="31">
        <f>SUM(D207:D210)</f>
        <v>0</v>
      </c>
      <c r="E211" s="31">
        <f>SUM(E207:E210)</f>
        <v>16</v>
      </c>
    </row>
    <row r="212" spans="1:5" s="13" customFormat="1" ht="12" customHeight="1" x14ac:dyDescent="0.2">
      <c r="A212" s="28"/>
      <c r="B212" s="29"/>
      <c r="C212" s="30"/>
      <c r="D212" s="30"/>
      <c r="E212" s="30"/>
    </row>
    <row r="213" spans="1:5" s="13" customFormat="1" ht="18" customHeight="1" x14ac:dyDescent="0.2">
      <c r="A213" s="47" t="s">
        <v>249</v>
      </c>
      <c r="B213" s="48"/>
      <c r="C213" s="48"/>
      <c r="D213" s="48"/>
      <c r="E213" s="49"/>
    </row>
    <row r="214" spans="1:5" s="13" customFormat="1" ht="18" customHeight="1" x14ac:dyDescent="0.2">
      <c r="A214" s="47" t="s">
        <v>349</v>
      </c>
      <c r="B214" s="48"/>
      <c r="C214" s="48"/>
      <c r="D214" s="48"/>
      <c r="E214" s="49"/>
    </row>
    <row r="215" spans="1:5" s="13" customFormat="1" ht="15.95" customHeight="1" x14ac:dyDescent="0.2">
      <c r="A215" s="24">
        <v>1</v>
      </c>
      <c r="B215" s="25" t="s">
        <v>279</v>
      </c>
      <c r="C215" s="26">
        <v>24</v>
      </c>
      <c r="D215" s="26">
        <v>0</v>
      </c>
      <c r="E215" s="26">
        <f>SUM(C215:D215)</f>
        <v>24</v>
      </c>
    </row>
    <row r="216" spans="1:5" s="13" customFormat="1" ht="15.95" customHeight="1" x14ac:dyDescent="0.2">
      <c r="A216" s="24">
        <v>2</v>
      </c>
      <c r="B216" s="25" t="s">
        <v>280</v>
      </c>
      <c r="C216" s="26">
        <v>6</v>
      </c>
      <c r="D216" s="26">
        <v>8</v>
      </c>
      <c r="E216" s="26">
        <f>SUM(C216:D216)</f>
        <v>14</v>
      </c>
    </row>
    <row r="217" spans="1:5" s="13" customFormat="1" ht="18" customHeight="1" x14ac:dyDescent="0.2">
      <c r="A217" s="23" t="s">
        <v>59</v>
      </c>
      <c r="B217" s="27"/>
      <c r="C217" s="31">
        <f>SUM(C215:C216)</f>
        <v>30</v>
      </c>
      <c r="D217" s="31">
        <f>SUM(D215:D216)</f>
        <v>8</v>
      </c>
      <c r="E217" s="31">
        <f>SUM(E215:E216)</f>
        <v>38</v>
      </c>
    </row>
    <row r="218" spans="1:5" s="13" customFormat="1" ht="12" customHeight="1" x14ac:dyDescent="0.2">
      <c r="A218" s="28"/>
      <c r="B218" s="29"/>
      <c r="C218" s="30"/>
      <c r="D218" s="30"/>
      <c r="E218" s="30"/>
    </row>
    <row r="219" spans="1:5" s="13" customFormat="1" ht="18" customHeight="1" x14ac:dyDescent="0.2">
      <c r="A219" s="47" t="s">
        <v>176</v>
      </c>
      <c r="B219" s="48"/>
      <c r="C219" s="48"/>
      <c r="D219" s="48"/>
      <c r="E219" s="49"/>
    </row>
    <row r="220" spans="1:5" s="13" customFormat="1" ht="18" customHeight="1" x14ac:dyDescent="0.2">
      <c r="A220" s="47" t="s">
        <v>349</v>
      </c>
      <c r="B220" s="48"/>
      <c r="C220" s="48"/>
      <c r="D220" s="48"/>
      <c r="E220" s="49"/>
    </row>
    <row r="221" spans="1:5" s="13" customFormat="1" ht="15.95" customHeight="1" x14ac:dyDescent="0.2">
      <c r="A221" s="24">
        <v>1</v>
      </c>
      <c r="B221" s="25" t="s">
        <v>219</v>
      </c>
      <c r="C221" s="26">
        <v>27</v>
      </c>
      <c r="D221" s="26">
        <v>0</v>
      </c>
      <c r="E221" s="26">
        <f>SUM(C221:D221)</f>
        <v>27</v>
      </c>
    </row>
    <row r="222" spans="1:5" s="13" customFormat="1" ht="15.95" customHeight="1" x14ac:dyDescent="0.2">
      <c r="A222" s="24">
        <v>2</v>
      </c>
      <c r="B222" s="25" t="s">
        <v>218</v>
      </c>
      <c r="C222" s="26">
        <v>40</v>
      </c>
      <c r="D222" s="26">
        <v>0</v>
      </c>
      <c r="E222" s="26">
        <f>SUM(C222:D222)</f>
        <v>40</v>
      </c>
    </row>
    <row r="223" spans="1:5" s="13" customFormat="1" ht="15.95" customHeight="1" x14ac:dyDescent="0.2">
      <c r="A223" s="24">
        <v>3</v>
      </c>
      <c r="B223" s="25" t="s">
        <v>220</v>
      </c>
      <c r="C223" s="26">
        <v>12</v>
      </c>
      <c r="D223" s="26">
        <v>20</v>
      </c>
      <c r="E223" s="26">
        <f>SUM(C223:D223)</f>
        <v>32</v>
      </c>
    </row>
    <row r="224" spans="1:5" s="13" customFormat="1" ht="18" customHeight="1" x14ac:dyDescent="0.2">
      <c r="A224" s="23" t="s">
        <v>59</v>
      </c>
      <c r="B224" s="27"/>
      <c r="C224" s="31">
        <f>SUM(C221:C223)</f>
        <v>79</v>
      </c>
      <c r="D224" s="31">
        <f>SUM(D221:D223)</f>
        <v>20</v>
      </c>
      <c r="E224" s="31">
        <f>SUM(E221:E223)</f>
        <v>99</v>
      </c>
    </row>
    <row r="225" spans="1:5" s="13" customFormat="1" ht="12" customHeight="1" x14ac:dyDescent="0.2">
      <c r="A225" s="28"/>
      <c r="B225" s="29"/>
      <c r="C225" s="30"/>
      <c r="D225" s="30"/>
      <c r="E225" s="30"/>
    </row>
    <row r="226" spans="1:5" s="13" customFormat="1" ht="18" customHeight="1" x14ac:dyDescent="0.2">
      <c r="A226" s="47" t="s">
        <v>320</v>
      </c>
      <c r="B226" s="48"/>
      <c r="C226" s="48"/>
      <c r="D226" s="48"/>
      <c r="E226" s="49"/>
    </row>
    <row r="227" spans="1:5" s="13" customFormat="1" ht="18" customHeight="1" x14ac:dyDescent="0.2">
      <c r="A227" s="47" t="s">
        <v>321</v>
      </c>
      <c r="B227" s="48"/>
      <c r="C227" s="48"/>
      <c r="D227" s="48"/>
      <c r="E227" s="49"/>
    </row>
    <row r="228" spans="1:5" s="13" customFormat="1" ht="15.95" customHeight="1" x14ac:dyDescent="0.2">
      <c r="A228" s="24">
        <v>1</v>
      </c>
      <c r="B228" s="25" t="s">
        <v>327</v>
      </c>
      <c r="C228" s="26">
        <v>6</v>
      </c>
      <c r="D228" s="26">
        <v>0</v>
      </c>
      <c r="E228" s="26">
        <f t="shared" ref="E228:E234" si="6">SUM(C228:D228)</f>
        <v>6</v>
      </c>
    </row>
    <row r="229" spans="1:5" s="13" customFormat="1" ht="15.95" customHeight="1" x14ac:dyDescent="0.2">
      <c r="A229" s="24">
        <v>2</v>
      </c>
      <c r="B229" s="25" t="s">
        <v>325</v>
      </c>
      <c r="C229" s="26">
        <v>6</v>
      </c>
      <c r="D229" s="26">
        <v>0</v>
      </c>
      <c r="E229" s="26">
        <f t="shared" si="6"/>
        <v>6</v>
      </c>
    </row>
    <row r="230" spans="1:5" s="13" customFormat="1" ht="15.95" customHeight="1" x14ac:dyDescent="0.2">
      <c r="A230" s="24">
        <v>3</v>
      </c>
      <c r="B230" s="25" t="s">
        <v>326</v>
      </c>
      <c r="C230" s="26">
        <v>11</v>
      </c>
      <c r="D230" s="26">
        <v>0</v>
      </c>
      <c r="E230" s="26">
        <f t="shared" si="6"/>
        <v>11</v>
      </c>
    </row>
    <row r="231" spans="1:5" s="13" customFormat="1" ht="15.95" customHeight="1" x14ac:dyDescent="0.2">
      <c r="A231" s="24">
        <v>4</v>
      </c>
      <c r="B231" s="25" t="s">
        <v>328</v>
      </c>
      <c r="C231" s="26">
        <v>8</v>
      </c>
      <c r="D231" s="26">
        <v>0</v>
      </c>
      <c r="E231" s="26">
        <f t="shared" si="6"/>
        <v>8</v>
      </c>
    </row>
    <row r="232" spans="1:5" s="13" customFormat="1" ht="15.95" customHeight="1" x14ac:dyDescent="0.2">
      <c r="A232" s="24">
        <v>5</v>
      </c>
      <c r="B232" s="25" t="s">
        <v>323</v>
      </c>
      <c r="C232" s="26">
        <v>8</v>
      </c>
      <c r="D232" s="26">
        <v>0</v>
      </c>
      <c r="E232" s="26">
        <f t="shared" si="6"/>
        <v>8</v>
      </c>
    </row>
    <row r="233" spans="1:5" s="13" customFormat="1" ht="15.95" customHeight="1" x14ac:dyDescent="0.2">
      <c r="A233" s="24">
        <v>6</v>
      </c>
      <c r="B233" s="25" t="s">
        <v>324</v>
      </c>
      <c r="C233" s="26">
        <v>0</v>
      </c>
      <c r="D233" s="26">
        <v>2</v>
      </c>
      <c r="E233" s="26">
        <f t="shared" si="6"/>
        <v>2</v>
      </c>
    </row>
    <row r="234" spans="1:5" s="13" customFormat="1" ht="15.95" customHeight="1" x14ac:dyDescent="0.2">
      <c r="A234" s="24">
        <v>7</v>
      </c>
      <c r="B234" s="25" t="s">
        <v>322</v>
      </c>
      <c r="C234" s="26">
        <v>12</v>
      </c>
      <c r="D234" s="26">
        <v>0</v>
      </c>
      <c r="E234" s="26">
        <f t="shared" si="6"/>
        <v>12</v>
      </c>
    </row>
    <row r="235" spans="1:5" s="13" customFormat="1" ht="18" customHeight="1" x14ac:dyDescent="0.2">
      <c r="A235" s="23" t="s">
        <v>59</v>
      </c>
      <c r="B235" s="27"/>
      <c r="C235" s="31">
        <f>SUM(C228:C234)</f>
        <v>51</v>
      </c>
      <c r="D235" s="31">
        <f>SUM(D228:D234)</f>
        <v>2</v>
      </c>
      <c r="E235" s="31">
        <f>SUM(E228:E234)</f>
        <v>53</v>
      </c>
    </row>
    <row r="236" spans="1:5" s="13" customFormat="1" ht="9.9499999999999993" customHeight="1" x14ac:dyDescent="0.2">
      <c r="A236" s="28"/>
      <c r="B236" s="29"/>
      <c r="C236" s="30"/>
      <c r="D236" s="30"/>
      <c r="E236" s="30"/>
    </row>
    <row r="237" spans="1:5" s="13" customFormat="1" ht="15.95" customHeight="1" x14ac:dyDescent="0.2">
      <c r="A237" s="47" t="s">
        <v>293</v>
      </c>
      <c r="B237" s="48"/>
      <c r="C237" s="48"/>
      <c r="D237" s="48"/>
      <c r="E237" s="49"/>
    </row>
    <row r="238" spans="1:5" s="13" customFormat="1" ht="15.95" customHeight="1" x14ac:dyDescent="0.2">
      <c r="A238" s="47" t="s">
        <v>294</v>
      </c>
      <c r="B238" s="48"/>
      <c r="C238" s="48"/>
      <c r="D238" s="48"/>
      <c r="E238" s="49"/>
    </row>
    <row r="239" spans="1:5" s="13" customFormat="1" ht="15.95" customHeight="1" x14ac:dyDescent="0.2">
      <c r="A239" s="24">
        <v>1</v>
      </c>
      <c r="B239" s="25" t="s">
        <v>295</v>
      </c>
      <c r="C239" s="26">
        <v>11</v>
      </c>
      <c r="D239" s="26">
        <v>0</v>
      </c>
      <c r="E239" s="26">
        <f t="shared" ref="E239:E246" si="7">SUM(C239:D239)</f>
        <v>11</v>
      </c>
    </row>
    <row r="240" spans="1:5" s="13" customFormat="1" ht="15.95" customHeight="1" x14ac:dyDescent="0.2">
      <c r="A240" s="24">
        <v>2</v>
      </c>
      <c r="B240" s="25" t="s">
        <v>296</v>
      </c>
      <c r="C240" s="26">
        <v>11</v>
      </c>
      <c r="D240" s="26">
        <v>0</v>
      </c>
      <c r="E240" s="26">
        <f t="shared" si="7"/>
        <v>11</v>
      </c>
    </row>
    <row r="241" spans="1:5" s="13" customFormat="1" ht="15.95" customHeight="1" x14ac:dyDescent="0.2">
      <c r="A241" s="24">
        <v>3</v>
      </c>
      <c r="B241" s="25" t="s">
        <v>298</v>
      </c>
      <c r="C241" s="26">
        <v>10</v>
      </c>
      <c r="D241" s="26">
        <v>0</v>
      </c>
      <c r="E241" s="26">
        <f t="shared" si="7"/>
        <v>10</v>
      </c>
    </row>
    <row r="242" spans="1:5" s="13" customFormat="1" ht="15.95" customHeight="1" x14ac:dyDescent="0.2">
      <c r="A242" s="24">
        <v>4</v>
      </c>
      <c r="B242" s="25" t="s">
        <v>297</v>
      </c>
      <c r="C242" s="26">
        <v>5</v>
      </c>
      <c r="D242" s="26">
        <v>0</v>
      </c>
      <c r="E242" s="26">
        <f t="shared" si="7"/>
        <v>5</v>
      </c>
    </row>
    <row r="243" spans="1:5" s="13" customFormat="1" ht="15.95" customHeight="1" x14ac:dyDescent="0.2">
      <c r="A243" s="24">
        <v>5</v>
      </c>
      <c r="B243" s="25" t="s">
        <v>299</v>
      </c>
      <c r="C243" s="26">
        <v>13</v>
      </c>
      <c r="D243" s="26">
        <v>0</v>
      </c>
      <c r="E243" s="26">
        <f t="shared" si="7"/>
        <v>13</v>
      </c>
    </row>
    <row r="244" spans="1:5" s="13" customFormat="1" ht="15.95" customHeight="1" x14ac:dyDescent="0.2">
      <c r="A244" s="24">
        <v>6</v>
      </c>
      <c r="B244" s="25" t="s">
        <v>300</v>
      </c>
      <c r="C244" s="26">
        <v>9</v>
      </c>
      <c r="D244" s="26">
        <v>0</v>
      </c>
      <c r="E244" s="26">
        <f t="shared" si="7"/>
        <v>9</v>
      </c>
    </row>
    <row r="245" spans="1:5" s="13" customFormat="1" ht="15.95" customHeight="1" x14ac:dyDescent="0.2">
      <c r="A245" s="24">
        <v>7</v>
      </c>
      <c r="B245" s="25" t="s">
        <v>301</v>
      </c>
      <c r="C245" s="26">
        <v>1</v>
      </c>
      <c r="D245" s="26">
        <v>3</v>
      </c>
      <c r="E245" s="26">
        <f t="shared" si="7"/>
        <v>4</v>
      </c>
    </row>
    <row r="246" spans="1:5" s="13" customFormat="1" ht="15.95" customHeight="1" x14ac:dyDescent="0.2">
      <c r="A246" s="24">
        <v>8</v>
      </c>
      <c r="B246" s="25" t="s">
        <v>302</v>
      </c>
      <c r="C246" s="26">
        <v>9</v>
      </c>
      <c r="D246" s="26">
        <v>0</v>
      </c>
      <c r="E246" s="26">
        <f t="shared" si="7"/>
        <v>9</v>
      </c>
    </row>
    <row r="247" spans="1:5" s="13" customFormat="1" ht="15.95" customHeight="1" x14ac:dyDescent="0.2">
      <c r="A247" s="23" t="s">
        <v>59</v>
      </c>
      <c r="B247" s="27"/>
      <c r="C247" s="31">
        <f>SUM(C239:C246)</f>
        <v>69</v>
      </c>
      <c r="D247" s="31">
        <f>SUM(D239:D246)</f>
        <v>3</v>
      </c>
      <c r="E247" s="31">
        <f>SUM(E239:E246)</f>
        <v>72</v>
      </c>
    </row>
    <row r="248" spans="1:5" s="13" customFormat="1" ht="12" customHeight="1" x14ac:dyDescent="0.2">
      <c r="A248" s="28"/>
      <c r="B248" s="29"/>
      <c r="C248" s="30"/>
      <c r="D248" s="30"/>
      <c r="E248" s="30"/>
    </row>
    <row r="249" spans="1:5" s="13" customFormat="1" ht="17.100000000000001" customHeight="1" x14ac:dyDescent="0.2">
      <c r="A249" s="47" t="s">
        <v>234</v>
      </c>
      <c r="B249" s="48"/>
      <c r="C249" s="48"/>
      <c r="D249" s="48"/>
      <c r="E249" s="49"/>
    </row>
    <row r="250" spans="1:5" s="13" customFormat="1" ht="17.100000000000001" customHeight="1" x14ac:dyDescent="0.2">
      <c r="A250" s="47" t="s">
        <v>165</v>
      </c>
      <c r="B250" s="48"/>
      <c r="C250" s="48"/>
      <c r="D250" s="48"/>
      <c r="E250" s="49"/>
    </row>
    <row r="251" spans="1:5" s="13" customFormat="1" ht="17.100000000000001" customHeight="1" x14ac:dyDescent="0.2">
      <c r="A251" s="50">
        <v>1</v>
      </c>
      <c r="B251" s="25" t="s">
        <v>241</v>
      </c>
      <c r="C251" s="26">
        <v>10</v>
      </c>
      <c r="D251" s="26">
        <v>0</v>
      </c>
      <c r="E251" s="26">
        <f t="shared" ref="E251:E261" si="8">SUM(C251:D251)</f>
        <v>10</v>
      </c>
    </row>
    <row r="252" spans="1:5" s="13" customFormat="1" ht="17.100000000000001" customHeight="1" x14ac:dyDescent="0.2">
      <c r="A252" s="52"/>
      <c r="B252" s="25" t="s">
        <v>247</v>
      </c>
      <c r="C252" s="26">
        <v>15</v>
      </c>
      <c r="D252" s="26">
        <v>0</v>
      </c>
      <c r="E252" s="26">
        <f t="shared" si="8"/>
        <v>15</v>
      </c>
    </row>
    <row r="253" spans="1:5" s="13" customFormat="1" ht="17.100000000000001" customHeight="1" x14ac:dyDescent="0.2">
      <c r="A253" s="50">
        <v>2</v>
      </c>
      <c r="B253" s="25" t="s">
        <v>239</v>
      </c>
      <c r="C253" s="26">
        <v>6</v>
      </c>
      <c r="D253" s="26">
        <v>0</v>
      </c>
      <c r="E253" s="26">
        <f t="shared" si="8"/>
        <v>6</v>
      </c>
    </row>
    <row r="254" spans="1:5" s="13" customFormat="1" ht="17.100000000000001" customHeight="1" x14ac:dyDescent="0.2">
      <c r="A254" s="52"/>
      <c r="B254" s="25" t="s">
        <v>245</v>
      </c>
      <c r="C254" s="26">
        <v>8</v>
      </c>
      <c r="D254" s="26">
        <v>0</v>
      </c>
      <c r="E254" s="26">
        <f t="shared" si="8"/>
        <v>8</v>
      </c>
    </row>
    <row r="255" spans="1:5" s="13" customFormat="1" ht="17.100000000000001" customHeight="1" x14ac:dyDescent="0.2">
      <c r="A255" s="50">
        <v>3</v>
      </c>
      <c r="B255" s="25" t="s">
        <v>238</v>
      </c>
      <c r="C255" s="26">
        <v>3</v>
      </c>
      <c r="D255" s="26">
        <v>0</v>
      </c>
      <c r="E255" s="26">
        <f t="shared" si="8"/>
        <v>3</v>
      </c>
    </row>
    <row r="256" spans="1:5" s="13" customFormat="1" ht="17.100000000000001" customHeight="1" x14ac:dyDescent="0.2">
      <c r="A256" s="52"/>
      <c r="B256" s="25" t="s">
        <v>243</v>
      </c>
      <c r="C256" s="26">
        <v>18</v>
      </c>
      <c r="D256" s="26">
        <v>0</v>
      </c>
      <c r="E256" s="26">
        <f t="shared" si="8"/>
        <v>18</v>
      </c>
    </row>
    <row r="257" spans="1:5" s="13" customFormat="1" ht="17.100000000000001" customHeight="1" x14ac:dyDescent="0.2">
      <c r="A257" s="50">
        <v>4</v>
      </c>
      <c r="B257" s="25" t="s">
        <v>242</v>
      </c>
      <c r="C257" s="26">
        <v>7</v>
      </c>
      <c r="D257" s="26">
        <v>0</v>
      </c>
      <c r="E257" s="26">
        <f t="shared" si="8"/>
        <v>7</v>
      </c>
    </row>
    <row r="258" spans="1:5" s="13" customFormat="1" ht="17.100000000000001" customHeight="1" x14ac:dyDescent="0.2">
      <c r="A258" s="52"/>
      <c r="B258" s="25" t="s">
        <v>244</v>
      </c>
      <c r="C258" s="26">
        <v>9</v>
      </c>
      <c r="D258" s="26">
        <v>0</v>
      </c>
      <c r="E258" s="26">
        <f t="shared" si="8"/>
        <v>9</v>
      </c>
    </row>
    <row r="259" spans="1:5" s="13" customFormat="1" ht="17.100000000000001" customHeight="1" x14ac:dyDescent="0.2">
      <c r="A259" s="24">
        <v>5</v>
      </c>
      <c r="B259" s="25" t="s">
        <v>246</v>
      </c>
      <c r="C259" s="26">
        <v>0</v>
      </c>
      <c r="D259" s="26">
        <v>1</v>
      </c>
      <c r="E259" s="26">
        <f t="shared" si="8"/>
        <v>1</v>
      </c>
    </row>
    <row r="260" spans="1:5" s="13" customFormat="1" ht="17.100000000000001" customHeight="1" x14ac:dyDescent="0.2">
      <c r="A260" s="50">
        <v>6</v>
      </c>
      <c r="B260" s="25" t="s">
        <v>240</v>
      </c>
      <c r="C260" s="26">
        <v>2</v>
      </c>
      <c r="D260" s="26">
        <v>0</v>
      </c>
      <c r="E260" s="26">
        <f t="shared" si="8"/>
        <v>2</v>
      </c>
    </row>
    <row r="261" spans="1:5" s="13" customFormat="1" ht="17.100000000000001" customHeight="1" x14ac:dyDescent="0.2">
      <c r="A261" s="52"/>
      <c r="B261" s="25" t="s">
        <v>248</v>
      </c>
      <c r="C261" s="26">
        <v>4</v>
      </c>
      <c r="D261" s="26">
        <v>0</v>
      </c>
      <c r="E261" s="26">
        <f t="shared" si="8"/>
        <v>4</v>
      </c>
    </row>
    <row r="262" spans="1:5" s="13" customFormat="1" ht="17.100000000000001" customHeight="1" x14ac:dyDescent="0.2">
      <c r="A262" s="23" t="s">
        <v>59</v>
      </c>
      <c r="B262" s="27"/>
      <c r="C262" s="31">
        <f>SUM(C251:C261)</f>
        <v>82</v>
      </c>
      <c r="D262" s="31">
        <f>SUM(D251:D261)</f>
        <v>1</v>
      </c>
      <c r="E262" s="31">
        <f>SUM(E251:E261)</f>
        <v>83</v>
      </c>
    </row>
    <row r="263" spans="1:5" s="13" customFormat="1" ht="12" customHeight="1" x14ac:dyDescent="0.2">
      <c r="A263" s="28"/>
      <c r="B263" s="29"/>
      <c r="C263" s="30"/>
      <c r="D263" s="30"/>
      <c r="E263" s="30"/>
    </row>
    <row r="264" spans="1:5" s="13" customFormat="1" ht="17.100000000000001" customHeight="1" x14ac:dyDescent="0.2">
      <c r="A264" s="47" t="s">
        <v>164</v>
      </c>
      <c r="B264" s="48"/>
      <c r="C264" s="48"/>
      <c r="D264" s="48"/>
      <c r="E264" s="49"/>
    </row>
    <row r="265" spans="1:5" s="13" customFormat="1" ht="17.100000000000001" customHeight="1" x14ac:dyDescent="0.2">
      <c r="A265" s="47" t="s">
        <v>165</v>
      </c>
      <c r="B265" s="48"/>
      <c r="C265" s="48"/>
      <c r="D265" s="48"/>
      <c r="E265" s="49"/>
    </row>
    <row r="266" spans="1:5" s="13" customFormat="1" ht="17.100000000000001" customHeight="1" x14ac:dyDescent="0.2">
      <c r="A266" s="50">
        <v>1</v>
      </c>
      <c r="B266" s="25" t="s">
        <v>170</v>
      </c>
      <c r="C266" s="26">
        <v>6</v>
      </c>
      <c r="D266" s="26">
        <v>0</v>
      </c>
      <c r="E266" s="26">
        <f t="shared" ref="E266:E272" si="9">SUM(C266:D266)</f>
        <v>6</v>
      </c>
    </row>
    <row r="267" spans="1:5" s="13" customFormat="1" ht="17.100000000000001" customHeight="1" x14ac:dyDescent="0.2">
      <c r="A267" s="52"/>
      <c r="B267" s="25" t="s">
        <v>173</v>
      </c>
      <c r="C267" s="26">
        <v>32</v>
      </c>
      <c r="D267" s="26">
        <v>0</v>
      </c>
      <c r="E267" s="26">
        <f t="shared" si="9"/>
        <v>32</v>
      </c>
    </row>
    <row r="268" spans="1:5" s="13" customFormat="1" ht="17.100000000000001" customHeight="1" x14ac:dyDescent="0.2">
      <c r="A268" s="24">
        <v>2</v>
      </c>
      <c r="B268" s="25" t="s">
        <v>174</v>
      </c>
      <c r="C268" s="26">
        <v>25</v>
      </c>
      <c r="D268" s="26">
        <v>0</v>
      </c>
      <c r="E268" s="26">
        <f t="shared" si="9"/>
        <v>25</v>
      </c>
    </row>
    <row r="269" spans="1:5" s="13" customFormat="1" ht="17.100000000000001" customHeight="1" x14ac:dyDescent="0.2">
      <c r="A269" s="50">
        <v>3</v>
      </c>
      <c r="B269" s="25" t="s">
        <v>169</v>
      </c>
      <c r="C269" s="26">
        <v>10</v>
      </c>
      <c r="D269" s="26">
        <v>0</v>
      </c>
      <c r="E269" s="26">
        <f t="shared" si="9"/>
        <v>10</v>
      </c>
    </row>
    <row r="270" spans="1:5" s="13" customFormat="1" ht="17.100000000000001" customHeight="1" x14ac:dyDescent="0.2">
      <c r="A270" s="52"/>
      <c r="B270" s="25" t="s">
        <v>172</v>
      </c>
      <c r="C270" s="26">
        <v>18</v>
      </c>
      <c r="D270" s="26">
        <v>0</v>
      </c>
      <c r="E270" s="26">
        <f t="shared" si="9"/>
        <v>18</v>
      </c>
    </row>
    <row r="271" spans="1:5" s="13" customFormat="1" ht="17.100000000000001" customHeight="1" x14ac:dyDescent="0.2">
      <c r="A271" s="50">
        <v>4</v>
      </c>
      <c r="B271" s="25" t="s">
        <v>171</v>
      </c>
      <c r="C271" s="26">
        <v>1</v>
      </c>
      <c r="D271" s="26">
        <v>0</v>
      </c>
      <c r="E271" s="26">
        <f t="shared" si="9"/>
        <v>1</v>
      </c>
    </row>
    <row r="272" spans="1:5" s="13" customFormat="1" ht="17.100000000000001" customHeight="1" x14ac:dyDescent="0.2">
      <c r="A272" s="52"/>
      <c r="B272" s="25" t="s">
        <v>175</v>
      </c>
      <c r="C272" s="26">
        <v>22</v>
      </c>
      <c r="D272" s="26">
        <v>2</v>
      </c>
      <c r="E272" s="26">
        <f t="shared" si="9"/>
        <v>24</v>
      </c>
    </row>
    <row r="273" spans="1:5" s="13" customFormat="1" ht="17.100000000000001" customHeight="1" x14ac:dyDescent="0.2">
      <c r="A273" s="23" t="s">
        <v>59</v>
      </c>
      <c r="B273" s="27"/>
      <c r="C273" s="31">
        <f>SUM(C266:C272)</f>
        <v>114</v>
      </c>
      <c r="D273" s="31">
        <f>SUM(D266:D272)</f>
        <v>2</v>
      </c>
      <c r="E273" s="31">
        <f>SUM(E266:E272)</f>
        <v>116</v>
      </c>
    </row>
    <row r="274" spans="1:5" s="13" customFormat="1" ht="12" customHeight="1" x14ac:dyDescent="0.2">
      <c r="A274" s="28"/>
      <c r="B274" s="29"/>
      <c r="C274" s="30"/>
      <c r="D274" s="30"/>
      <c r="E274" s="30"/>
    </row>
    <row r="275" spans="1:5" s="13" customFormat="1" ht="17.100000000000001" customHeight="1" x14ac:dyDescent="0.2">
      <c r="A275" s="47" t="s">
        <v>249</v>
      </c>
      <c r="B275" s="48"/>
      <c r="C275" s="48"/>
      <c r="D275" s="48"/>
      <c r="E275" s="49"/>
    </row>
    <row r="276" spans="1:5" s="13" customFormat="1" ht="17.100000000000001" customHeight="1" x14ac:dyDescent="0.2">
      <c r="A276" s="47" t="s">
        <v>348</v>
      </c>
      <c r="B276" s="48"/>
      <c r="C276" s="48"/>
      <c r="D276" s="48"/>
      <c r="E276" s="49"/>
    </row>
    <row r="277" spans="1:5" s="13" customFormat="1" ht="17.100000000000001" customHeight="1" x14ac:dyDescent="0.2">
      <c r="A277" s="24">
        <v>1</v>
      </c>
      <c r="B277" s="25" t="s">
        <v>281</v>
      </c>
      <c r="C277" s="26">
        <v>14</v>
      </c>
      <c r="D277" s="26">
        <v>0</v>
      </c>
      <c r="E277" s="26">
        <f>SUM(C277:D277)</f>
        <v>14</v>
      </c>
    </row>
    <row r="278" spans="1:5" s="13" customFormat="1" ht="17.100000000000001" customHeight="1" x14ac:dyDescent="0.2">
      <c r="A278" s="24">
        <v>2</v>
      </c>
      <c r="B278" s="25" t="s">
        <v>284</v>
      </c>
      <c r="C278" s="26">
        <v>6</v>
      </c>
      <c r="D278" s="26">
        <v>0</v>
      </c>
      <c r="E278" s="26">
        <f>SUM(C278:D278)</f>
        <v>6</v>
      </c>
    </row>
    <row r="279" spans="1:5" s="13" customFormat="1" ht="17.100000000000001" customHeight="1" x14ac:dyDescent="0.2">
      <c r="A279" s="24">
        <v>3</v>
      </c>
      <c r="B279" s="25" t="s">
        <v>282</v>
      </c>
      <c r="C279" s="26">
        <v>17</v>
      </c>
      <c r="D279" s="26">
        <v>0</v>
      </c>
      <c r="E279" s="26">
        <f>SUM(C279:D279)</f>
        <v>17</v>
      </c>
    </row>
    <row r="280" spans="1:5" s="13" customFormat="1" ht="17.100000000000001" customHeight="1" x14ac:dyDescent="0.2">
      <c r="A280" s="24">
        <v>4</v>
      </c>
      <c r="B280" s="25" t="s">
        <v>283</v>
      </c>
      <c r="C280" s="26">
        <v>9</v>
      </c>
      <c r="D280" s="26">
        <v>4</v>
      </c>
      <c r="E280" s="26">
        <f>SUM(C280:D280)</f>
        <v>13</v>
      </c>
    </row>
    <row r="281" spans="1:5" s="13" customFormat="1" ht="17.100000000000001" customHeight="1" x14ac:dyDescent="0.2">
      <c r="A281" s="23" t="s">
        <v>59</v>
      </c>
      <c r="B281" s="27"/>
      <c r="C281" s="31">
        <f>SUM(C277:C280)</f>
        <v>46</v>
      </c>
      <c r="D281" s="31">
        <f>SUM(D277:D280)</f>
        <v>4</v>
      </c>
      <c r="E281" s="31">
        <f>SUM(E277:E280)</f>
        <v>50</v>
      </c>
    </row>
    <row r="282" spans="1:5" s="13" customFormat="1" ht="12" customHeight="1" x14ac:dyDescent="0.2">
      <c r="A282" s="28"/>
      <c r="B282" s="29"/>
      <c r="C282" s="30"/>
      <c r="D282" s="30"/>
      <c r="E282" s="30"/>
    </row>
    <row r="283" spans="1:5" s="13" customFormat="1" ht="15.95" customHeight="1" x14ac:dyDescent="0.2">
      <c r="A283" s="47" t="s">
        <v>176</v>
      </c>
      <c r="B283" s="48"/>
      <c r="C283" s="48"/>
      <c r="D283" s="48"/>
      <c r="E283" s="49"/>
    </row>
    <row r="284" spans="1:5" s="13" customFormat="1" ht="15.95" customHeight="1" x14ac:dyDescent="0.2">
      <c r="A284" s="47" t="s">
        <v>348</v>
      </c>
      <c r="B284" s="48"/>
      <c r="C284" s="48"/>
      <c r="D284" s="48"/>
      <c r="E284" s="49"/>
    </row>
    <row r="285" spans="1:5" s="13" customFormat="1" ht="15.95" customHeight="1" x14ac:dyDescent="0.2">
      <c r="A285" s="24">
        <v>1</v>
      </c>
      <c r="B285" s="25" t="s">
        <v>221</v>
      </c>
      <c r="C285" s="26">
        <v>77</v>
      </c>
      <c r="D285" s="26">
        <v>0</v>
      </c>
      <c r="E285" s="26">
        <f>SUM(C285:D285)</f>
        <v>77</v>
      </c>
    </row>
    <row r="286" spans="1:5" s="13" customFormat="1" ht="15.95" customHeight="1" x14ac:dyDescent="0.2">
      <c r="A286" s="24">
        <v>2</v>
      </c>
      <c r="B286" s="25" t="s">
        <v>223</v>
      </c>
      <c r="C286" s="26">
        <v>3</v>
      </c>
      <c r="D286" s="26">
        <v>29</v>
      </c>
      <c r="E286" s="26">
        <f>SUM(C286:D286)</f>
        <v>32</v>
      </c>
    </row>
    <row r="287" spans="1:5" s="13" customFormat="1" ht="15.95" customHeight="1" x14ac:dyDescent="0.2">
      <c r="A287" s="24">
        <v>3</v>
      </c>
      <c r="B287" s="25" t="s">
        <v>222</v>
      </c>
      <c r="C287" s="26">
        <v>40</v>
      </c>
      <c r="D287" s="26">
        <v>3</v>
      </c>
      <c r="E287" s="26">
        <f>SUM(C287:D287)</f>
        <v>43</v>
      </c>
    </row>
    <row r="288" spans="1:5" s="13" customFormat="1" ht="15.95" customHeight="1" x14ac:dyDescent="0.2">
      <c r="A288" s="23" t="s">
        <v>59</v>
      </c>
      <c r="B288" s="27"/>
      <c r="C288" s="31">
        <f>SUM(C285:C287)</f>
        <v>120</v>
      </c>
      <c r="D288" s="31">
        <f>SUM(D285:D287)</f>
        <v>32</v>
      </c>
      <c r="E288" s="31">
        <f>SUM(E285:E287)</f>
        <v>152</v>
      </c>
    </row>
    <row r="289" spans="1:5" s="13" customFormat="1" ht="12" customHeight="1" x14ac:dyDescent="0.2">
      <c r="A289" s="28"/>
      <c r="B289" s="29"/>
      <c r="C289" s="30"/>
      <c r="D289" s="30"/>
      <c r="E289" s="30"/>
    </row>
    <row r="290" spans="1:5" s="13" customFormat="1" ht="15.95" customHeight="1" x14ac:dyDescent="0.2">
      <c r="A290" s="47" t="s">
        <v>249</v>
      </c>
      <c r="B290" s="48"/>
      <c r="C290" s="48"/>
      <c r="D290" s="48"/>
      <c r="E290" s="49"/>
    </row>
    <row r="291" spans="1:5" s="13" customFormat="1" ht="15.95" customHeight="1" x14ac:dyDescent="0.2">
      <c r="A291" s="47" t="s">
        <v>177</v>
      </c>
      <c r="B291" s="48"/>
      <c r="C291" s="48"/>
      <c r="D291" s="48"/>
      <c r="E291" s="49"/>
    </row>
    <row r="292" spans="1:5" s="13" customFormat="1" ht="15.95" customHeight="1" x14ac:dyDescent="0.2">
      <c r="A292" s="24">
        <v>1</v>
      </c>
      <c r="B292" s="25" t="s">
        <v>285</v>
      </c>
      <c r="C292" s="26">
        <v>21</v>
      </c>
      <c r="D292" s="26">
        <v>0</v>
      </c>
      <c r="E292" s="26">
        <f t="shared" ref="E292:E299" si="10">SUM(C292:D292)</f>
        <v>21</v>
      </c>
    </row>
    <row r="293" spans="1:5" s="13" customFormat="1" ht="15.95" customHeight="1" x14ac:dyDescent="0.2">
      <c r="A293" s="24">
        <v>2</v>
      </c>
      <c r="B293" s="25" t="s">
        <v>286</v>
      </c>
      <c r="C293" s="26">
        <v>26</v>
      </c>
      <c r="D293" s="26">
        <v>0</v>
      </c>
      <c r="E293" s="26">
        <f t="shared" si="10"/>
        <v>26</v>
      </c>
    </row>
    <row r="294" spans="1:5" s="13" customFormat="1" ht="15.95" customHeight="1" x14ac:dyDescent="0.2">
      <c r="A294" s="24">
        <v>3</v>
      </c>
      <c r="B294" s="25" t="s">
        <v>287</v>
      </c>
      <c r="C294" s="26">
        <v>31</v>
      </c>
      <c r="D294" s="26">
        <v>0</v>
      </c>
      <c r="E294" s="26">
        <f t="shared" si="10"/>
        <v>31</v>
      </c>
    </row>
    <row r="295" spans="1:5" s="13" customFormat="1" ht="15.95" customHeight="1" x14ac:dyDescent="0.2">
      <c r="A295" s="24">
        <v>4</v>
      </c>
      <c r="B295" s="25" t="s">
        <v>288</v>
      </c>
      <c r="C295" s="26">
        <v>15</v>
      </c>
      <c r="D295" s="26">
        <v>0</v>
      </c>
      <c r="E295" s="26">
        <f t="shared" si="10"/>
        <v>15</v>
      </c>
    </row>
    <row r="296" spans="1:5" s="13" customFormat="1" ht="15.95" customHeight="1" x14ac:dyDescent="0.2">
      <c r="A296" s="24">
        <v>5</v>
      </c>
      <c r="B296" s="25" t="s">
        <v>289</v>
      </c>
      <c r="C296" s="26">
        <v>42</v>
      </c>
      <c r="D296" s="26">
        <v>0</v>
      </c>
      <c r="E296" s="26">
        <f t="shared" si="10"/>
        <v>42</v>
      </c>
    </row>
    <row r="297" spans="1:5" s="13" customFormat="1" ht="15.95" customHeight="1" x14ac:dyDescent="0.2">
      <c r="A297" s="24">
        <v>6</v>
      </c>
      <c r="B297" s="25" t="s">
        <v>291</v>
      </c>
      <c r="C297" s="26">
        <v>3</v>
      </c>
      <c r="D297" s="26">
        <v>19</v>
      </c>
      <c r="E297" s="26">
        <f>SUM(C297:D297)</f>
        <v>22</v>
      </c>
    </row>
    <row r="298" spans="1:5" s="13" customFormat="1" ht="15.95" customHeight="1" x14ac:dyDescent="0.2">
      <c r="A298" s="24">
        <v>7</v>
      </c>
      <c r="B298" s="25" t="s">
        <v>290</v>
      </c>
      <c r="C298" s="26">
        <v>59</v>
      </c>
      <c r="D298" s="26">
        <v>8</v>
      </c>
      <c r="E298" s="26">
        <f t="shared" si="10"/>
        <v>67</v>
      </c>
    </row>
    <row r="299" spans="1:5" s="13" customFormat="1" ht="15.95" customHeight="1" x14ac:dyDescent="0.2">
      <c r="A299" s="24">
        <v>8</v>
      </c>
      <c r="B299" s="25" t="s">
        <v>292</v>
      </c>
      <c r="C299" s="26">
        <v>6</v>
      </c>
      <c r="D299" s="26">
        <v>18</v>
      </c>
      <c r="E299" s="26">
        <f t="shared" si="10"/>
        <v>24</v>
      </c>
    </row>
    <row r="300" spans="1:5" s="13" customFormat="1" ht="15.95" customHeight="1" x14ac:dyDescent="0.2">
      <c r="A300" s="23" t="s">
        <v>59</v>
      </c>
      <c r="B300" s="27"/>
      <c r="C300" s="31">
        <f>SUM(C292:C299)</f>
        <v>203</v>
      </c>
      <c r="D300" s="31">
        <f>SUM(D292:D299)</f>
        <v>45</v>
      </c>
      <c r="E300" s="31">
        <f>SUM(E292:E299)</f>
        <v>248</v>
      </c>
    </row>
    <row r="301" spans="1:5" s="13" customFormat="1" ht="12" customHeight="1" x14ac:dyDescent="0.2">
      <c r="A301" s="28"/>
      <c r="B301" s="29"/>
      <c r="C301" s="30"/>
      <c r="D301" s="30"/>
      <c r="E301" s="30"/>
    </row>
    <row r="302" spans="1:5" s="13" customFormat="1" ht="15.95" customHeight="1" x14ac:dyDescent="0.2">
      <c r="A302" s="47" t="s">
        <v>176</v>
      </c>
      <c r="B302" s="48"/>
      <c r="C302" s="48"/>
      <c r="D302" s="48"/>
      <c r="E302" s="49"/>
    </row>
    <row r="303" spans="1:5" s="13" customFormat="1" ht="15.95" customHeight="1" x14ac:dyDescent="0.2">
      <c r="A303" s="47" t="s">
        <v>177</v>
      </c>
      <c r="B303" s="48"/>
      <c r="C303" s="48"/>
      <c r="D303" s="48"/>
      <c r="E303" s="49"/>
    </row>
    <row r="304" spans="1:5" s="13" customFormat="1" ht="15.95" customHeight="1" x14ac:dyDescent="0.2">
      <c r="A304" s="24">
        <v>1</v>
      </c>
      <c r="B304" s="25" t="s">
        <v>228</v>
      </c>
      <c r="C304" s="26">
        <v>50</v>
      </c>
      <c r="D304" s="26">
        <v>0</v>
      </c>
      <c r="E304" s="26">
        <f t="shared" ref="E304:E313" si="11">SUM(C304:D304)</f>
        <v>50</v>
      </c>
    </row>
    <row r="305" spans="1:5" s="13" customFormat="1" ht="15.95" customHeight="1" x14ac:dyDescent="0.2">
      <c r="A305" s="24">
        <v>2</v>
      </c>
      <c r="B305" s="25" t="s">
        <v>227</v>
      </c>
      <c r="C305" s="26">
        <v>57</v>
      </c>
      <c r="D305" s="26">
        <v>0</v>
      </c>
      <c r="E305" s="26">
        <f t="shared" si="11"/>
        <v>57</v>
      </c>
    </row>
    <row r="306" spans="1:5" s="13" customFormat="1" ht="15.95" customHeight="1" x14ac:dyDescent="0.2">
      <c r="A306" s="24">
        <v>3</v>
      </c>
      <c r="B306" s="25" t="s">
        <v>229</v>
      </c>
      <c r="C306" s="26">
        <v>59</v>
      </c>
      <c r="D306" s="26">
        <v>0</v>
      </c>
      <c r="E306" s="26">
        <f t="shared" si="11"/>
        <v>59</v>
      </c>
    </row>
    <row r="307" spans="1:5" s="13" customFormat="1" ht="15.95" customHeight="1" x14ac:dyDescent="0.2">
      <c r="A307" s="24">
        <v>4</v>
      </c>
      <c r="B307" s="25" t="s">
        <v>230</v>
      </c>
      <c r="C307" s="26">
        <v>39</v>
      </c>
      <c r="D307" s="26">
        <v>1</v>
      </c>
      <c r="E307" s="26">
        <f t="shared" si="11"/>
        <v>40</v>
      </c>
    </row>
    <row r="308" spans="1:5" s="13" customFormat="1" ht="15.95" customHeight="1" x14ac:dyDescent="0.2">
      <c r="A308" s="24">
        <v>5</v>
      </c>
      <c r="B308" s="25" t="s">
        <v>231</v>
      </c>
      <c r="C308" s="26">
        <v>43</v>
      </c>
      <c r="D308" s="26">
        <v>0</v>
      </c>
      <c r="E308" s="26">
        <f t="shared" si="11"/>
        <v>43</v>
      </c>
    </row>
    <row r="309" spans="1:5" s="13" customFormat="1" ht="15.95" customHeight="1" x14ac:dyDescent="0.2">
      <c r="A309" s="24">
        <v>6</v>
      </c>
      <c r="B309" s="25" t="s">
        <v>224</v>
      </c>
      <c r="C309" s="26">
        <v>46</v>
      </c>
      <c r="D309" s="26">
        <v>0</v>
      </c>
      <c r="E309" s="26">
        <f t="shared" si="11"/>
        <v>46</v>
      </c>
    </row>
    <row r="310" spans="1:5" s="13" customFormat="1" ht="15.95" customHeight="1" x14ac:dyDescent="0.2">
      <c r="A310" s="24">
        <v>7</v>
      </c>
      <c r="B310" s="25" t="s">
        <v>226</v>
      </c>
      <c r="C310" s="26">
        <v>51</v>
      </c>
      <c r="D310" s="26">
        <v>5</v>
      </c>
      <c r="E310" s="26">
        <f t="shared" si="11"/>
        <v>56</v>
      </c>
    </row>
    <row r="311" spans="1:5" s="13" customFormat="1" ht="15.95" customHeight="1" x14ac:dyDescent="0.2">
      <c r="A311" s="24">
        <v>8</v>
      </c>
      <c r="B311" s="25" t="s">
        <v>225</v>
      </c>
      <c r="C311" s="26">
        <v>46</v>
      </c>
      <c r="D311" s="26">
        <v>4</v>
      </c>
      <c r="E311" s="26">
        <f t="shared" si="11"/>
        <v>50</v>
      </c>
    </row>
    <row r="312" spans="1:5" s="13" customFormat="1" ht="15.95" customHeight="1" x14ac:dyDescent="0.2">
      <c r="A312" s="24">
        <v>9</v>
      </c>
      <c r="B312" s="25" t="s">
        <v>232</v>
      </c>
      <c r="C312" s="26">
        <v>7</v>
      </c>
      <c r="D312" s="26">
        <v>30</v>
      </c>
      <c r="E312" s="26">
        <f t="shared" si="11"/>
        <v>37</v>
      </c>
    </row>
    <row r="313" spans="1:5" s="13" customFormat="1" ht="15.95" customHeight="1" x14ac:dyDescent="0.2">
      <c r="A313" s="24">
        <v>10</v>
      </c>
      <c r="B313" s="25" t="s">
        <v>233</v>
      </c>
      <c r="C313" s="26">
        <v>15</v>
      </c>
      <c r="D313" s="26">
        <v>38</v>
      </c>
      <c r="E313" s="26">
        <f t="shared" si="11"/>
        <v>53</v>
      </c>
    </row>
    <row r="314" spans="1:5" s="13" customFormat="1" ht="15.95" customHeight="1" x14ac:dyDescent="0.2">
      <c r="A314" s="23" t="s">
        <v>59</v>
      </c>
      <c r="B314" s="27"/>
      <c r="C314" s="31">
        <f>SUM(C304:C313)</f>
        <v>413</v>
      </c>
      <c r="D314" s="31">
        <f>SUM(D304:D313)</f>
        <v>78</v>
      </c>
      <c r="E314" s="31">
        <f>SUM(E304:E313)</f>
        <v>491</v>
      </c>
    </row>
    <row r="315" spans="1:5" s="13" customFormat="1" ht="12" customHeight="1" x14ac:dyDescent="0.2">
      <c r="A315" s="28"/>
      <c r="B315" s="29"/>
      <c r="C315" s="30"/>
      <c r="D315" s="30"/>
      <c r="E315" s="30"/>
    </row>
    <row r="316" spans="1:5" s="13" customFormat="1" ht="15.95" customHeight="1" x14ac:dyDescent="0.2">
      <c r="A316" s="47" t="s">
        <v>94</v>
      </c>
      <c r="B316" s="48"/>
      <c r="C316" s="48"/>
      <c r="D316" s="48"/>
      <c r="E316" s="49"/>
    </row>
    <row r="317" spans="1:5" s="13" customFormat="1" ht="15.95" customHeight="1" x14ac:dyDescent="0.2">
      <c r="A317" s="47" t="s">
        <v>95</v>
      </c>
      <c r="B317" s="48"/>
      <c r="C317" s="48"/>
      <c r="D317" s="48"/>
      <c r="E317" s="49"/>
    </row>
    <row r="318" spans="1:5" s="13" customFormat="1" ht="15.95" customHeight="1" x14ac:dyDescent="0.2">
      <c r="A318" s="24">
        <v>1</v>
      </c>
      <c r="B318" s="25" t="s">
        <v>97</v>
      </c>
      <c r="C318" s="26">
        <v>32</v>
      </c>
      <c r="D318" s="26">
        <v>0</v>
      </c>
      <c r="E318" s="26">
        <f>SUM(C318:D318)</f>
        <v>32</v>
      </c>
    </row>
    <row r="319" spans="1:5" s="13" customFormat="1" ht="15.95" customHeight="1" x14ac:dyDescent="0.2">
      <c r="A319" s="24">
        <v>2</v>
      </c>
      <c r="B319" s="25" t="s">
        <v>96</v>
      </c>
      <c r="C319" s="26">
        <v>40</v>
      </c>
      <c r="D319" s="26">
        <v>5</v>
      </c>
      <c r="E319" s="26">
        <f>SUM(C319:D319)</f>
        <v>45</v>
      </c>
    </row>
    <row r="320" spans="1:5" s="13" customFormat="1" ht="15.95" customHeight="1" x14ac:dyDescent="0.2">
      <c r="A320" s="23" t="s">
        <v>59</v>
      </c>
      <c r="B320" s="27"/>
      <c r="C320" s="31">
        <f>SUM(C318:C319)</f>
        <v>72</v>
      </c>
      <c r="D320" s="31">
        <f>SUM(D318:D319)</f>
        <v>5</v>
      </c>
      <c r="E320" s="31">
        <f>SUM(E318:E319)</f>
        <v>77</v>
      </c>
    </row>
    <row r="321" spans="1:5" s="13" customFormat="1" ht="12" customHeight="1" x14ac:dyDescent="0.2">
      <c r="A321" s="28"/>
      <c r="B321" s="29"/>
      <c r="C321" s="30"/>
      <c r="D321" s="30"/>
      <c r="E321" s="30"/>
    </row>
    <row r="322" spans="1:5" s="13" customFormat="1" ht="15.95" customHeight="1" x14ac:dyDescent="0.2">
      <c r="A322" s="47" t="s">
        <v>67</v>
      </c>
      <c r="B322" s="48"/>
      <c r="C322" s="48"/>
      <c r="D322" s="48"/>
      <c r="E322" s="49"/>
    </row>
    <row r="323" spans="1:5" s="13" customFormat="1" ht="15.95" customHeight="1" x14ac:dyDescent="0.2">
      <c r="A323" s="47" t="s">
        <v>68</v>
      </c>
      <c r="B323" s="48"/>
      <c r="C323" s="48"/>
      <c r="D323" s="48"/>
      <c r="E323" s="49"/>
    </row>
    <row r="324" spans="1:5" s="17" customFormat="1" ht="15.95" customHeight="1" x14ac:dyDescent="0.25">
      <c r="A324" s="24">
        <v>1</v>
      </c>
      <c r="B324" s="25" t="s">
        <v>82</v>
      </c>
      <c r="C324" s="26">
        <v>43</v>
      </c>
      <c r="D324" s="26">
        <v>1</v>
      </c>
      <c r="E324" s="26">
        <f t="shared" ref="E324:E348" si="12">SUM(C324:D324)</f>
        <v>44</v>
      </c>
    </row>
    <row r="325" spans="1:5" s="17" customFormat="1" ht="15.95" customHeight="1" x14ac:dyDescent="0.25">
      <c r="A325" s="24">
        <v>2</v>
      </c>
      <c r="B325" s="25" t="s">
        <v>89</v>
      </c>
      <c r="C325" s="26">
        <v>42</v>
      </c>
      <c r="D325" s="26">
        <v>0</v>
      </c>
      <c r="E325" s="26">
        <f t="shared" si="12"/>
        <v>42</v>
      </c>
    </row>
    <row r="326" spans="1:5" s="17" customFormat="1" ht="15.95" customHeight="1" x14ac:dyDescent="0.25">
      <c r="A326" s="24">
        <v>3</v>
      </c>
      <c r="B326" s="25" t="s">
        <v>80</v>
      </c>
      <c r="C326" s="26">
        <v>64</v>
      </c>
      <c r="D326" s="26">
        <v>1</v>
      </c>
      <c r="E326" s="26">
        <f t="shared" si="12"/>
        <v>65</v>
      </c>
    </row>
    <row r="327" spans="1:5" s="17" customFormat="1" ht="15.95" customHeight="1" x14ac:dyDescent="0.25">
      <c r="A327" s="24">
        <v>4</v>
      </c>
      <c r="B327" s="25" t="s">
        <v>81</v>
      </c>
      <c r="C327" s="26">
        <v>42</v>
      </c>
      <c r="D327" s="26">
        <v>2</v>
      </c>
      <c r="E327" s="26">
        <f t="shared" si="12"/>
        <v>44</v>
      </c>
    </row>
    <row r="328" spans="1:5" s="17" customFormat="1" ht="15.95" customHeight="1" x14ac:dyDescent="0.25">
      <c r="A328" s="24">
        <v>5</v>
      </c>
      <c r="B328" s="25" t="s">
        <v>70</v>
      </c>
      <c r="C328" s="26">
        <v>42</v>
      </c>
      <c r="D328" s="26">
        <v>0</v>
      </c>
      <c r="E328" s="26">
        <f t="shared" si="12"/>
        <v>42</v>
      </c>
    </row>
    <row r="329" spans="1:5" s="17" customFormat="1" ht="15.95" customHeight="1" x14ac:dyDescent="0.25">
      <c r="A329" s="24">
        <v>6</v>
      </c>
      <c r="B329" s="25" t="s">
        <v>88</v>
      </c>
      <c r="C329" s="26">
        <v>42</v>
      </c>
      <c r="D329" s="26">
        <v>0</v>
      </c>
      <c r="E329" s="26">
        <f t="shared" si="12"/>
        <v>42</v>
      </c>
    </row>
    <row r="330" spans="1:5" s="17" customFormat="1" ht="15.95" customHeight="1" x14ac:dyDescent="0.25">
      <c r="A330" s="24">
        <v>7</v>
      </c>
      <c r="B330" s="25" t="s">
        <v>79</v>
      </c>
      <c r="C330" s="26">
        <v>58</v>
      </c>
      <c r="D330" s="26">
        <v>0</v>
      </c>
      <c r="E330" s="26">
        <f t="shared" si="12"/>
        <v>58</v>
      </c>
    </row>
    <row r="331" spans="1:5" s="17" customFormat="1" ht="15.95" customHeight="1" x14ac:dyDescent="0.25">
      <c r="A331" s="24">
        <v>8</v>
      </c>
      <c r="B331" s="25" t="s">
        <v>78</v>
      </c>
      <c r="C331" s="26">
        <v>37</v>
      </c>
      <c r="D331" s="26">
        <v>0</v>
      </c>
      <c r="E331" s="26">
        <f t="shared" si="12"/>
        <v>37</v>
      </c>
    </row>
    <row r="332" spans="1:5" s="17" customFormat="1" ht="15.95" customHeight="1" x14ac:dyDescent="0.25">
      <c r="A332" s="24">
        <v>9</v>
      </c>
      <c r="B332" s="25" t="s">
        <v>84</v>
      </c>
      <c r="C332" s="26">
        <v>53</v>
      </c>
      <c r="D332" s="26">
        <v>0</v>
      </c>
      <c r="E332" s="26">
        <f t="shared" si="12"/>
        <v>53</v>
      </c>
    </row>
    <row r="333" spans="1:5" s="17" customFormat="1" ht="15.95" customHeight="1" x14ac:dyDescent="0.25">
      <c r="A333" s="24">
        <v>10</v>
      </c>
      <c r="B333" s="25" t="s">
        <v>93</v>
      </c>
      <c r="C333" s="26">
        <v>50</v>
      </c>
      <c r="D333" s="26">
        <v>0</v>
      </c>
      <c r="E333" s="26">
        <f t="shared" si="12"/>
        <v>50</v>
      </c>
    </row>
    <row r="334" spans="1:5" s="17" customFormat="1" ht="15.95" customHeight="1" x14ac:dyDescent="0.25">
      <c r="A334" s="24">
        <v>11</v>
      </c>
      <c r="B334" s="25" t="s">
        <v>85</v>
      </c>
      <c r="C334" s="26">
        <v>57</v>
      </c>
      <c r="D334" s="26">
        <v>0</v>
      </c>
      <c r="E334" s="26">
        <f t="shared" si="12"/>
        <v>57</v>
      </c>
    </row>
    <row r="335" spans="1:5" s="17" customFormat="1" ht="15.95" customHeight="1" x14ac:dyDescent="0.25">
      <c r="A335" s="24">
        <v>12</v>
      </c>
      <c r="B335" s="25" t="s">
        <v>69</v>
      </c>
      <c r="C335" s="26">
        <v>58</v>
      </c>
      <c r="D335" s="26">
        <v>0</v>
      </c>
      <c r="E335" s="26">
        <f t="shared" si="12"/>
        <v>58</v>
      </c>
    </row>
    <row r="336" spans="1:5" s="17" customFormat="1" ht="15.95" customHeight="1" x14ac:dyDescent="0.25">
      <c r="A336" s="24">
        <v>13</v>
      </c>
      <c r="B336" s="25" t="s">
        <v>92</v>
      </c>
      <c r="C336" s="26">
        <v>58</v>
      </c>
      <c r="D336" s="26">
        <v>0</v>
      </c>
      <c r="E336" s="26">
        <f t="shared" si="12"/>
        <v>58</v>
      </c>
    </row>
    <row r="337" spans="1:5" s="17" customFormat="1" ht="15.95" customHeight="1" x14ac:dyDescent="0.25">
      <c r="A337" s="24">
        <v>14</v>
      </c>
      <c r="B337" s="25" t="s">
        <v>87</v>
      </c>
      <c r="C337" s="26">
        <v>56</v>
      </c>
      <c r="D337" s="26">
        <v>0</v>
      </c>
      <c r="E337" s="26">
        <f t="shared" si="12"/>
        <v>56</v>
      </c>
    </row>
    <row r="338" spans="1:5" s="17" customFormat="1" ht="15.95" customHeight="1" x14ac:dyDescent="0.25">
      <c r="A338" s="24">
        <v>15</v>
      </c>
      <c r="B338" s="25" t="s">
        <v>83</v>
      </c>
      <c r="C338" s="26">
        <v>10</v>
      </c>
      <c r="D338" s="26">
        <v>39</v>
      </c>
      <c r="E338" s="26">
        <f t="shared" si="12"/>
        <v>49</v>
      </c>
    </row>
    <row r="339" spans="1:5" s="17" customFormat="1" ht="15.95" customHeight="1" x14ac:dyDescent="0.25">
      <c r="A339" s="24">
        <v>16</v>
      </c>
      <c r="B339" s="25" t="s">
        <v>73</v>
      </c>
      <c r="C339" s="26">
        <v>63</v>
      </c>
      <c r="D339" s="26">
        <v>8</v>
      </c>
      <c r="E339" s="26">
        <f t="shared" si="12"/>
        <v>71</v>
      </c>
    </row>
    <row r="340" spans="1:5" s="17" customFormat="1" ht="15.95" customHeight="1" x14ac:dyDescent="0.25">
      <c r="A340" s="24">
        <v>17</v>
      </c>
      <c r="B340" s="25" t="s">
        <v>72</v>
      </c>
      <c r="C340" s="26">
        <v>54</v>
      </c>
      <c r="D340" s="26">
        <v>0</v>
      </c>
      <c r="E340" s="26">
        <f t="shared" si="12"/>
        <v>54</v>
      </c>
    </row>
    <row r="341" spans="1:5" s="17" customFormat="1" ht="15.95" customHeight="1" x14ac:dyDescent="0.25">
      <c r="A341" s="24">
        <v>18</v>
      </c>
      <c r="B341" s="25" t="s">
        <v>74</v>
      </c>
      <c r="C341" s="26">
        <v>43</v>
      </c>
      <c r="D341" s="26">
        <v>2</v>
      </c>
      <c r="E341" s="26">
        <f t="shared" si="12"/>
        <v>45</v>
      </c>
    </row>
    <row r="342" spans="1:5" s="17" customFormat="1" ht="15.95" customHeight="1" x14ac:dyDescent="0.25">
      <c r="A342" s="24">
        <v>19</v>
      </c>
      <c r="B342" s="25" t="s">
        <v>91</v>
      </c>
      <c r="C342" s="26">
        <v>41</v>
      </c>
      <c r="D342" s="26">
        <v>2</v>
      </c>
      <c r="E342" s="26">
        <f t="shared" si="12"/>
        <v>43</v>
      </c>
    </row>
    <row r="343" spans="1:5" s="17" customFormat="1" ht="15.95" customHeight="1" x14ac:dyDescent="0.25">
      <c r="A343" s="24">
        <v>20</v>
      </c>
      <c r="B343" s="25" t="s">
        <v>71</v>
      </c>
      <c r="C343" s="26">
        <v>31</v>
      </c>
      <c r="D343" s="26">
        <v>0</v>
      </c>
      <c r="E343" s="26">
        <f t="shared" si="12"/>
        <v>31</v>
      </c>
    </row>
    <row r="344" spans="1:5" s="17" customFormat="1" ht="15.95" customHeight="1" x14ac:dyDescent="0.25">
      <c r="A344" s="24">
        <v>21</v>
      </c>
      <c r="B344" s="25" t="s">
        <v>86</v>
      </c>
      <c r="C344" s="26">
        <v>55</v>
      </c>
      <c r="D344" s="26">
        <v>23</v>
      </c>
      <c r="E344" s="26">
        <f t="shared" si="12"/>
        <v>78</v>
      </c>
    </row>
    <row r="345" spans="1:5" s="17" customFormat="1" ht="15.95" customHeight="1" x14ac:dyDescent="0.25">
      <c r="A345" s="24">
        <v>22</v>
      </c>
      <c r="B345" s="25" t="s">
        <v>76</v>
      </c>
      <c r="C345" s="26">
        <v>9</v>
      </c>
      <c r="D345" s="26">
        <v>48</v>
      </c>
      <c r="E345" s="26">
        <f t="shared" si="12"/>
        <v>57</v>
      </c>
    </row>
    <row r="346" spans="1:5" s="17" customFormat="1" ht="15.95" customHeight="1" x14ac:dyDescent="0.25">
      <c r="A346" s="24">
        <v>23</v>
      </c>
      <c r="B346" s="25" t="s">
        <v>77</v>
      </c>
      <c r="C346" s="26">
        <v>41</v>
      </c>
      <c r="D346" s="26">
        <v>32</v>
      </c>
      <c r="E346" s="26">
        <f t="shared" si="12"/>
        <v>73</v>
      </c>
    </row>
    <row r="347" spans="1:5" s="17" customFormat="1" ht="15.95" customHeight="1" x14ac:dyDescent="0.25">
      <c r="A347" s="24">
        <v>24</v>
      </c>
      <c r="B347" s="25" t="s">
        <v>75</v>
      </c>
      <c r="C347" s="26">
        <v>23</v>
      </c>
      <c r="D347" s="26">
        <v>25</v>
      </c>
      <c r="E347" s="26">
        <f t="shared" si="12"/>
        <v>48</v>
      </c>
    </row>
    <row r="348" spans="1:5" s="17" customFormat="1" ht="15.95" customHeight="1" x14ac:dyDescent="0.25">
      <c r="A348" s="24">
        <v>25</v>
      </c>
      <c r="B348" s="25" t="s">
        <v>90</v>
      </c>
      <c r="C348" s="26">
        <v>24</v>
      </c>
      <c r="D348" s="26">
        <v>23</v>
      </c>
      <c r="E348" s="26">
        <f t="shared" si="12"/>
        <v>47</v>
      </c>
    </row>
    <row r="349" spans="1:5" s="17" customFormat="1" ht="18" customHeight="1" x14ac:dyDescent="0.25">
      <c r="A349" s="23" t="s">
        <v>59</v>
      </c>
      <c r="B349" s="27"/>
      <c r="C349" s="31">
        <f>SUM(C324:C348)</f>
        <v>1096</v>
      </c>
      <c r="D349" s="31">
        <f>SUM(D324:D348)</f>
        <v>206</v>
      </c>
      <c r="E349" s="31">
        <f>SUM(E324:E348)</f>
        <v>1302</v>
      </c>
    </row>
    <row r="350" spans="1:5" s="18" customFormat="1" ht="12" customHeight="1" x14ac:dyDescent="0.25">
      <c r="A350" s="14"/>
      <c r="B350" s="15"/>
      <c r="C350" s="16"/>
      <c r="D350" s="16"/>
      <c r="E350" s="16"/>
    </row>
    <row r="351" spans="1:5" s="13" customFormat="1" ht="12" customHeight="1" x14ac:dyDescent="0.2">
      <c r="B351" s="32"/>
      <c r="C351" s="33"/>
      <c r="D351" s="34"/>
      <c r="E351" s="34"/>
    </row>
    <row r="352" spans="1:5" s="13" customFormat="1" ht="18" customHeight="1" x14ac:dyDescent="0.2">
      <c r="A352" s="35">
        <v>1</v>
      </c>
      <c r="B352" s="36" t="s">
        <v>350</v>
      </c>
      <c r="C352" s="37">
        <f>SUM(E29,E48,E81,E125,E189)</f>
        <v>7017</v>
      </c>
      <c r="D352" s="34"/>
      <c r="E352" s="34"/>
    </row>
    <row r="353" spans="1:5" s="13" customFormat="1" ht="18" customHeight="1" x14ac:dyDescent="0.2">
      <c r="A353" s="35">
        <v>2</v>
      </c>
      <c r="B353" s="36" t="s">
        <v>355</v>
      </c>
      <c r="C353" s="37">
        <f>SUM(E196,E203,E211)</f>
        <v>73</v>
      </c>
      <c r="D353" s="34"/>
      <c r="E353" s="34"/>
    </row>
    <row r="354" spans="1:5" s="13" customFormat="1" ht="18" customHeight="1" x14ac:dyDescent="0.2">
      <c r="A354" s="35">
        <v>3</v>
      </c>
      <c r="B354" s="36" t="s">
        <v>354</v>
      </c>
      <c r="C354" s="37">
        <f>SUM(E217,E224)</f>
        <v>137</v>
      </c>
      <c r="D354" s="34"/>
      <c r="E354" s="34"/>
    </row>
    <row r="355" spans="1:5" s="13" customFormat="1" ht="18" customHeight="1" x14ac:dyDescent="0.2">
      <c r="A355" s="35">
        <v>4</v>
      </c>
      <c r="B355" s="36" t="s">
        <v>351</v>
      </c>
      <c r="C355" s="37">
        <f>SUM(E235,E247,E262,E273)</f>
        <v>324</v>
      </c>
      <c r="D355" s="34"/>
      <c r="E355" s="34"/>
    </row>
    <row r="356" spans="1:5" s="13" customFormat="1" ht="18" customHeight="1" x14ac:dyDescent="0.2">
      <c r="A356" s="35">
        <v>5</v>
      </c>
      <c r="B356" s="36" t="s">
        <v>352</v>
      </c>
      <c r="C356" s="37">
        <f>SUM(E281,E288)</f>
        <v>202</v>
      </c>
      <c r="D356" s="34"/>
      <c r="E356" s="34"/>
    </row>
    <row r="357" spans="1:5" s="13" customFormat="1" ht="18" customHeight="1" x14ac:dyDescent="0.2">
      <c r="A357" s="35">
        <v>6</v>
      </c>
      <c r="B357" s="36" t="s">
        <v>353</v>
      </c>
      <c r="C357" s="37">
        <f>SUM(E300,E314)</f>
        <v>739</v>
      </c>
      <c r="D357" s="34"/>
      <c r="E357" s="34"/>
    </row>
    <row r="358" spans="1:5" s="13" customFormat="1" ht="18" customHeight="1" x14ac:dyDescent="0.2">
      <c r="A358" s="35">
        <v>7</v>
      </c>
      <c r="B358" s="36" t="s">
        <v>356</v>
      </c>
      <c r="C358" s="37">
        <f>E320</f>
        <v>77</v>
      </c>
      <c r="D358" s="34"/>
      <c r="E358" s="34"/>
    </row>
    <row r="359" spans="1:5" s="13" customFormat="1" ht="18" customHeight="1" x14ac:dyDescent="0.2">
      <c r="A359" s="35">
        <v>8</v>
      </c>
      <c r="B359" s="36" t="s">
        <v>357</v>
      </c>
      <c r="C359" s="37">
        <f>E349</f>
        <v>1302</v>
      </c>
      <c r="D359" s="34"/>
      <c r="E359" s="34"/>
    </row>
    <row r="360" spans="1:5" s="13" customFormat="1" ht="18" customHeight="1" x14ac:dyDescent="0.2">
      <c r="B360" s="38" t="s">
        <v>358</v>
      </c>
      <c r="C360" s="33">
        <f>SUM(C352:C359)</f>
        <v>9871</v>
      </c>
      <c r="D360" s="33">
        <f>SUM(A80,A124,A188,A200,A207,A216,A223,A271,A280,A287,A299,A313,A319,A348)</f>
        <v>188</v>
      </c>
      <c r="E360" s="39" t="s">
        <v>62</v>
      </c>
    </row>
    <row r="361" spans="1:5" s="13" customFormat="1" ht="18" customHeight="1" x14ac:dyDescent="0.2">
      <c r="B361" s="38"/>
      <c r="C361" s="33"/>
      <c r="D361" s="34"/>
      <c r="E361" s="34"/>
    </row>
    <row r="362" spans="1:5" s="13" customFormat="1" ht="18" customHeight="1" x14ac:dyDescent="0.2">
      <c r="A362" s="40"/>
      <c r="B362" s="41" t="s">
        <v>359</v>
      </c>
      <c r="C362" s="33">
        <f>SUM(C363:C366)</f>
        <v>4822</v>
      </c>
      <c r="D362" s="34"/>
      <c r="E362" s="34"/>
    </row>
    <row r="363" spans="1:5" s="13" customFormat="1" ht="18" customHeight="1" x14ac:dyDescent="0.2">
      <c r="A363" s="35">
        <v>1</v>
      </c>
      <c r="B363" s="36" t="s">
        <v>350</v>
      </c>
      <c r="C363" s="37">
        <f>E189</f>
        <v>3427</v>
      </c>
      <c r="D363" s="34"/>
      <c r="E363" s="34"/>
    </row>
    <row r="364" spans="1:5" s="13" customFormat="1" ht="18" customHeight="1" x14ac:dyDescent="0.25">
      <c r="A364" s="42">
        <v>2</v>
      </c>
      <c r="B364" s="36" t="s">
        <v>355</v>
      </c>
      <c r="C364" s="37">
        <f>E211</f>
        <v>16</v>
      </c>
      <c r="D364" s="34"/>
      <c r="E364" s="34"/>
    </row>
    <row r="365" spans="1:5" s="13" customFormat="1" ht="18" customHeight="1" x14ac:dyDescent="0.2">
      <c r="A365" s="35">
        <v>3</v>
      </c>
      <c r="B365" s="36" t="s">
        <v>356</v>
      </c>
      <c r="C365" s="37">
        <f>E320</f>
        <v>77</v>
      </c>
      <c r="D365" s="34"/>
      <c r="E365" s="34"/>
    </row>
    <row r="366" spans="1:5" s="13" customFormat="1" ht="18" customHeight="1" x14ac:dyDescent="0.2">
      <c r="A366" s="35">
        <v>4</v>
      </c>
      <c r="B366" s="36" t="s">
        <v>357</v>
      </c>
      <c r="C366" s="37">
        <f>E349</f>
        <v>1302</v>
      </c>
      <c r="D366" s="34"/>
      <c r="E366" s="34"/>
    </row>
    <row r="367" spans="1:5" s="13" customFormat="1" ht="17.100000000000001" customHeight="1" x14ac:dyDescent="0.2">
      <c r="B367" s="32"/>
      <c r="C367" s="33"/>
      <c r="D367" s="34"/>
      <c r="E367" s="34"/>
    </row>
    <row r="368" spans="1:5" ht="17.100000000000001" customHeight="1" x14ac:dyDescent="0.25">
      <c r="C368" s="58" t="s">
        <v>360</v>
      </c>
      <c r="D368" s="58"/>
      <c r="E368" s="58"/>
    </row>
    <row r="369" spans="1:5" s="13" customFormat="1" ht="17.100000000000001" customHeight="1" x14ac:dyDescent="0.2">
      <c r="A369" s="53" t="s">
        <v>361</v>
      </c>
      <c r="B369" s="53"/>
      <c r="C369" s="54" t="s">
        <v>362</v>
      </c>
      <c r="D369" s="54"/>
      <c r="E369" s="54"/>
    </row>
    <row r="370" spans="1:5" s="13" customFormat="1" ht="15.95" customHeight="1" x14ac:dyDescent="0.2">
      <c r="A370" s="43"/>
      <c r="B370" s="38"/>
      <c r="C370" s="33"/>
      <c r="D370" s="34"/>
      <c r="E370" s="34"/>
    </row>
    <row r="371" spans="1:5" s="13" customFormat="1" ht="15.95" customHeight="1" x14ac:dyDescent="0.2">
      <c r="A371" s="43"/>
      <c r="B371" s="38"/>
      <c r="C371" s="33"/>
      <c r="D371" s="34"/>
      <c r="E371" s="34"/>
    </row>
    <row r="372" spans="1:5" s="13" customFormat="1" ht="15.95" customHeight="1" x14ac:dyDescent="0.2">
      <c r="A372" s="43"/>
      <c r="B372" s="38"/>
      <c r="C372" s="33"/>
      <c r="D372" s="34"/>
      <c r="E372" s="34"/>
    </row>
    <row r="373" spans="1:5" s="13" customFormat="1" ht="15.95" customHeight="1" x14ac:dyDescent="0.2">
      <c r="A373" s="43"/>
      <c r="B373" s="38"/>
      <c r="C373" s="33"/>
      <c r="D373" s="34"/>
      <c r="E373" s="34"/>
    </row>
    <row r="374" spans="1:5" s="13" customFormat="1" ht="15.95" customHeight="1" x14ac:dyDescent="0.25">
      <c r="A374" s="56" t="s">
        <v>363</v>
      </c>
      <c r="B374" s="56"/>
      <c r="C374" s="57"/>
      <c r="D374" s="57"/>
      <c r="E374" s="57"/>
    </row>
    <row r="375" spans="1:5" s="13" customFormat="1" ht="15.95" customHeight="1" x14ac:dyDescent="0.2">
      <c r="A375" s="43"/>
      <c r="B375" s="38"/>
      <c r="C375" s="33"/>
      <c r="D375" s="34"/>
      <c r="E375" s="34"/>
    </row>
    <row r="376" spans="1:5" ht="15.95" customHeight="1" x14ac:dyDescent="0.2">
      <c r="C376" s="55"/>
      <c r="D376" s="55"/>
      <c r="E376" s="55"/>
    </row>
    <row r="377" spans="1:5" ht="18" customHeight="1" x14ac:dyDescent="0.2">
      <c r="C377" s="55"/>
      <c r="D377" s="55"/>
      <c r="E377" s="55"/>
    </row>
    <row r="378" spans="1:5" x14ac:dyDescent="0.2">
      <c r="B378" s="19"/>
    </row>
    <row r="379" spans="1:5" ht="14.25" customHeight="1" x14ac:dyDescent="0.2"/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</sheetData>
  <mergeCells count="60">
    <mergeCell ref="A4:E4"/>
    <mergeCell ref="A322:E322"/>
    <mergeCell ref="A323:E323"/>
    <mergeCell ref="A6:B7"/>
    <mergeCell ref="A264:E264"/>
    <mergeCell ref="A265:E265"/>
    <mergeCell ref="A302:E302"/>
    <mergeCell ref="A303:E303"/>
    <mergeCell ref="A191:E191"/>
    <mergeCell ref="A83:E83"/>
    <mergeCell ref="C377:E377"/>
    <mergeCell ref="A316:E316"/>
    <mergeCell ref="A317:E317"/>
    <mergeCell ref="A205:E205"/>
    <mergeCell ref="A206:E206"/>
    <mergeCell ref="A207:A210"/>
    <mergeCell ref="A374:B374"/>
    <mergeCell ref="C374:E374"/>
    <mergeCell ref="C376:E376"/>
    <mergeCell ref="C368:E368"/>
    <mergeCell ref="A84:E84"/>
    <mergeCell ref="A290:E290"/>
    <mergeCell ref="A291:E291"/>
    <mergeCell ref="A237:E237"/>
    <mergeCell ref="A238:E238"/>
    <mergeCell ref="A213:E213"/>
    <mergeCell ref="A214:E214"/>
    <mergeCell ref="A275:E275"/>
    <mergeCell ref="A276:E276"/>
    <mergeCell ref="A127:E127"/>
    <mergeCell ref="A9:E9"/>
    <mergeCell ref="A10:E10"/>
    <mergeCell ref="A50:E50"/>
    <mergeCell ref="A51:E51"/>
    <mergeCell ref="A31:E31"/>
    <mergeCell ref="A32:E32"/>
    <mergeCell ref="A369:B369"/>
    <mergeCell ref="C369:E369"/>
    <mergeCell ref="A249:E249"/>
    <mergeCell ref="A250:E250"/>
    <mergeCell ref="A251:A252"/>
    <mergeCell ref="A253:A254"/>
    <mergeCell ref="A255:A256"/>
    <mergeCell ref="A257:A258"/>
    <mergeCell ref="A260:A261"/>
    <mergeCell ref="A266:A267"/>
    <mergeCell ref="A128:E128"/>
    <mergeCell ref="A219:E219"/>
    <mergeCell ref="A193:A195"/>
    <mergeCell ref="A226:E226"/>
    <mergeCell ref="A227:E227"/>
    <mergeCell ref="A192:E192"/>
    <mergeCell ref="A220:E220"/>
    <mergeCell ref="A284:E284"/>
    <mergeCell ref="A200:A202"/>
    <mergeCell ref="A199:E199"/>
    <mergeCell ref="A198:E198"/>
    <mergeCell ref="A283:E283"/>
    <mergeCell ref="A269:A270"/>
    <mergeCell ref="A271:A272"/>
  </mergeCells>
  <phoneticPr fontId="0" type="noConversion"/>
  <pageMargins left="0.78740157480314965" right="0.19685039370078741" top="0.39370078740157483" bottom="0.39370078740157483" header="0" footer="0.19685039370078741"/>
  <pageSetup paperSize="513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8"/>
  <sheetViews>
    <sheetView view="pageBreakPreview" zoomScaleNormal="100" workbookViewId="0">
      <selection activeCell="H4" sqref="H4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4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59" t="s">
        <v>58</v>
      </c>
      <c r="B4" s="59"/>
      <c r="C4" s="59"/>
      <c r="D4" s="59"/>
      <c r="E4" s="59"/>
    </row>
    <row r="5" spans="1:5" ht="9.9499999999999993" customHeight="1" x14ac:dyDescent="0.2">
      <c r="A5" s="11"/>
      <c r="B5" s="11"/>
      <c r="C5" s="11"/>
      <c r="D5" s="11"/>
      <c r="E5" s="11"/>
    </row>
    <row r="6" spans="1:5" ht="18" customHeight="1" x14ac:dyDescent="0.2">
      <c r="A6" s="60" t="s">
        <v>63</v>
      </c>
      <c r="B6" s="61"/>
      <c r="C6" s="20" t="s">
        <v>64</v>
      </c>
      <c r="D6" s="20" t="s">
        <v>65</v>
      </c>
      <c r="E6" s="20" t="s">
        <v>66</v>
      </c>
    </row>
    <row r="7" spans="1:5" ht="18" customHeight="1" x14ac:dyDescent="0.2">
      <c r="A7" s="62"/>
      <c r="B7" s="63"/>
      <c r="C7" s="20">
        <f>SUM(C9,C19,C34,C96,C150,C220,C271,C299)</f>
        <v>8939</v>
      </c>
      <c r="D7" s="20">
        <f>SUM(D9,D19,D34,D96,D150,D220,D271,D299)</f>
        <v>932</v>
      </c>
      <c r="E7" s="20">
        <f>SUM(E9,E19,E34,E96,E150,E220,E271,E299)</f>
        <v>9871</v>
      </c>
    </row>
    <row r="8" spans="1:5" ht="18" customHeight="1" x14ac:dyDescent="0.2">
      <c r="A8" s="21" t="s">
        <v>0</v>
      </c>
      <c r="B8" s="22" t="s">
        <v>62</v>
      </c>
      <c r="C8" s="22" t="s">
        <v>60</v>
      </c>
      <c r="D8" s="22" t="s">
        <v>61</v>
      </c>
      <c r="E8" s="22" t="s">
        <v>59</v>
      </c>
    </row>
    <row r="9" spans="1:5" s="13" customFormat="1" ht="15" customHeight="1" x14ac:dyDescent="0.2">
      <c r="A9" s="65" t="s">
        <v>364</v>
      </c>
      <c r="B9" s="66"/>
      <c r="C9" s="44">
        <f>SUM(C13,C17)</f>
        <v>91</v>
      </c>
      <c r="D9" s="44">
        <f>SUM(D13,D17)</f>
        <v>108</v>
      </c>
      <c r="E9" s="44">
        <f>SUM(E13,E17)</f>
        <v>199</v>
      </c>
    </row>
    <row r="10" spans="1:5" s="13" customFormat="1" ht="15" customHeight="1" x14ac:dyDescent="0.2">
      <c r="A10" s="45" t="s">
        <v>373</v>
      </c>
      <c r="B10" s="45"/>
      <c r="C10" s="45"/>
      <c r="D10" s="45"/>
      <c r="E10" s="45"/>
    </row>
    <row r="11" spans="1:5" s="17" customFormat="1" ht="15" customHeight="1" x14ac:dyDescent="0.25">
      <c r="A11" s="24">
        <v>1</v>
      </c>
      <c r="B11" s="25" t="s">
        <v>75</v>
      </c>
      <c r="C11" s="26">
        <v>23</v>
      </c>
      <c r="D11" s="26">
        <v>25</v>
      </c>
      <c r="E11" s="26">
        <f>SUM(C11:D11)</f>
        <v>48</v>
      </c>
    </row>
    <row r="12" spans="1:5" s="17" customFormat="1" ht="15" customHeight="1" x14ac:dyDescent="0.25">
      <c r="A12" s="24">
        <v>2</v>
      </c>
      <c r="B12" s="25" t="s">
        <v>90</v>
      </c>
      <c r="C12" s="26">
        <v>24</v>
      </c>
      <c r="D12" s="26">
        <v>23</v>
      </c>
      <c r="E12" s="26">
        <f>SUM(C12:D12)</f>
        <v>47</v>
      </c>
    </row>
    <row r="13" spans="1:5" s="13" customFormat="1" ht="15" customHeight="1" x14ac:dyDescent="0.2">
      <c r="A13" s="23" t="s">
        <v>59</v>
      </c>
      <c r="B13" s="27"/>
      <c r="C13" s="31">
        <f>SUM(C11:C12)</f>
        <v>47</v>
      </c>
      <c r="D13" s="31">
        <f>SUM(D11:D12)</f>
        <v>48</v>
      </c>
      <c r="E13" s="31">
        <f>SUM(E11:E12)</f>
        <v>95</v>
      </c>
    </row>
    <row r="14" spans="1:5" s="13" customFormat="1" ht="15" customHeight="1" x14ac:dyDescent="0.2">
      <c r="A14" s="45" t="s">
        <v>372</v>
      </c>
      <c r="B14" s="45"/>
      <c r="C14" s="45"/>
      <c r="D14" s="45"/>
      <c r="E14" s="45"/>
    </row>
    <row r="15" spans="1:5" s="13" customFormat="1" ht="15" customHeight="1" x14ac:dyDescent="0.2">
      <c r="A15" s="24">
        <v>1</v>
      </c>
      <c r="B15" s="25" t="s">
        <v>108</v>
      </c>
      <c r="C15" s="26">
        <v>20</v>
      </c>
      <c r="D15" s="26">
        <v>32</v>
      </c>
      <c r="E15" s="26">
        <f>SUM(C15:D15)</f>
        <v>52</v>
      </c>
    </row>
    <row r="16" spans="1:5" s="13" customFormat="1" ht="15" customHeight="1" x14ac:dyDescent="0.2">
      <c r="A16" s="24">
        <v>2</v>
      </c>
      <c r="B16" s="25" t="s">
        <v>150</v>
      </c>
      <c r="C16" s="26">
        <v>24</v>
      </c>
      <c r="D16" s="26">
        <v>28</v>
      </c>
      <c r="E16" s="26">
        <f>SUM(C16:D16)</f>
        <v>52</v>
      </c>
    </row>
    <row r="17" spans="1:5" s="13" customFormat="1" ht="15" customHeight="1" x14ac:dyDescent="0.2">
      <c r="A17" s="23" t="s">
        <v>59</v>
      </c>
      <c r="B17" s="27"/>
      <c r="C17" s="31">
        <f>SUM(C15:C16)</f>
        <v>44</v>
      </c>
      <c r="D17" s="31">
        <f>SUM(D15:D16)</f>
        <v>60</v>
      </c>
      <c r="E17" s="31">
        <f>SUM(E15:E16)</f>
        <v>104</v>
      </c>
    </row>
    <row r="18" spans="1:5" s="13" customFormat="1" ht="12" customHeight="1" x14ac:dyDescent="0.2">
      <c r="A18" s="28"/>
      <c r="B18" s="29"/>
      <c r="C18" s="30"/>
      <c r="D18" s="30"/>
      <c r="E18" s="30"/>
    </row>
    <row r="19" spans="1:5" s="13" customFormat="1" ht="15" customHeight="1" x14ac:dyDescent="0.2">
      <c r="A19" s="65" t="s">
        <v>365</v>
      </c>
      <c r="B19" s="66"/>
      <c r="C19" s="44">
        <f>SUM(C26,C32)</f>
        <v>147</v>
      </c>
      <c r="D19" s="44">
        <f>SUM(D26,D32)</f>
        <v>281</v>
      </c>
      <c r="E19" s="44">
        <f>SUM(E26,E32)</f>
        <v>428</v>
      </c>
    </row>
    <row r="20" spans="1:5" s="13" customFormat="1" ht="15" customHeight="1" x14ac:dyDescent="0.2">
      <c r="A20" s="45" t="s">
        <v>373</v>
      </c>
      <c r="B20" s="45"/>
      <c r="C20" s="45"/>
      <c r="D20" s="45"/>
      <c r="E20" s="45"/>
    </row>
    <row r="21" spans="1:5" s="13" customFormat="1" ht="15" customHeight="1" x14ac:dyDescent="0.2">
      <c r="A21" s="24">
        <v>1</v>
      </c>
      <c r="B21" s="25" t="s">
        <v>292</v>
      </c>
      <c r="C21" s="26">
        <v>6</v>
      </c>
      <c r="D21" s="26">
        <v>18</v>
      </c>
      <c r="E21" s="26">
        <f>SUM(C21:D21)</f>
        <v>24</v>
      </c>
    </row>
    <row r="22" spans="1:5" s="13" customFormat="1" ht="15" customHeight="1" x14ac:dyDescent="0.2">
      <c r="A22" s="24">
        <v>2</v>
      </c>
      <c r="B22" s="25" t="s">
        <v>232</v>
      </c>
      <c r="C22" s="26">
        <v>7</v>
      </c>
      <c r="D22" s="26">
        <v>30</v>
      </c>
      <c r="E22" s="26">
        <f>SUM(C22:D22)</f>
        <v>37</v>
      </c>
    </row>
    <row r="23" spans="1:5" s="13" customFormat="1" ht="15" customHeight="1" x14ac:dyDescent="0.2">
      <c r="A23" s="24">
        <v>3</v>
      </c>
      <c r="B23" s="25" t="s">
        <v>233</v>
      </c>
      <c r="C23" s="26">
        <v>15</v>
      </c>
      <c r="D23" s="26">
        <v>38</v>
      </c>
      <c r="E23" s="26">
        <f>SUM(C23:D23)</f>
        <v>53</v>
      </c>
    </row>
    <row r="24" spans="1:5" s="17" customFormat="1" ht="15" customHeight="1" x14ac:dyDescent="0.25">
      <c r="A24" s="24">
        <v>4</v>
      </c>
      <c r="B24" s="25" t="s">
        <v>76</v>
      </c>
      <c r="C24" s="26">
        <v>9</v>
      </c>
      <c r="D24" s="26">
        <v>48</v>
      </c>
      <c r="E24" s="26">
        <f>SUM(C24:D24)</f>
        <v>57</v>
      </c>
    </row>
    <row r="25" spans="1:5" s="17" customFormat="1" ht="15" customHeight="1" x14ac:dyDescent="0.25">
      <c r="A25" s="24">
        <v>5</v>
      </c>
      <c r="B25" s="25" t="s">
        <v>77</v>
      </c>
      <c r="C25" s="26">
        <v>41</v>
      </c>
      <c r="D25" s="26">
        <v>32</v>
      </c>
      <c r="E25" s="26">
        <f>SUM(C25:D25)</f>
        <v>73</v>
      </c>
    </row>
    <row r="26" spans="1:5" s="13" customFormat="1" ht="15" customHeight="1" x14ac:dyDescent="0.2">
      <c r="A26" s="23" t="s">
        <v>59</v>
      </c>
      <c r="B26" s="27"/>
      <c r="C26" s="31">
        <f>SUM(C21:C25)</f>
        <v>78</v>
      </c>
      <c r="D26" s="31">
        <f>SUM(D21:D25)</f>
        <v>166</v>
      </c>
      <c r="E26" s="31">
        <f>SUM(E21:E25)</f>
        <v>244</v>
      </c>
    </row>
    <row r="27" spans="1:5" s="13" customFormat="1" ht="15" customHeight="1" x14ac:dyDescent="0.2">
      <c r="A27" s="45" t="s">
        <v>372</v>
      </c>
      <c r="B27" s="45"/>
      <c r="C27" s="45"/>
      <c r="D27" s="45"/>
      <c r="E27" s="45"/>
    </row>
    <row r="28" spans="1:5" s="13" customFormat="1" ht="15" customHeight="1" x14ac:dyDescent="0.2">
      <c r="A28" s="24">
        <v>1</v>
      </c>
      <c r="B28" s="25" t="s">
        <v>280</v>
      </c>
      <c r="C28" s="26">
        <v>6</v>
      </c>
      <c r="D28" s="26">
        <v>8</v>
      </c>
      <c r="E28" s="26">
        <f>SUM(C28:D28)</f>
        <v>14</v>
      </c>
    </row>
    <row r="29" spans="1:5" s="13" customFormat="1" ht="15" customHeight="1" x14ac:dyDescent="0.2">
      <c r="A29" s="24">
        <v>2</v>
      </c>
      <c r="B29" s="25" t="s">
        <v>220</v>
      </c>
      <c r="C29" s="26">
        <v>12</v>
      </c>
      <c r="D29" s="26">
        <v>20</v>
      </c>
      <c r="E29" s="26">
        <f>SUM(C29:D29)</f>
        <v>32</v>
      </c>
    </row>
    <row r="30" spans="1:5" s="13" customFormat="1" ht="15" customHeight="1" x14ac:dyDescent="0.2">
      <c r="A30" s="24">
        <v>3</v>
      </c>
      <c r="B30" s="25" t="s">
        <v>109</v>
      </c>
      <c r="C30" s="26">
        <v>13</v>
      </c>
      <c r="D30" s="26">
        <v>54</v>
      </c>
      <c r="E30" s="26">
        <f>SUM(C30:D30)</f>
        <v>67</v>
      </c>
    </row>
    <row r="31" spans="1:5" s="13" customFormat="1" ht="15" customHeight="1" x14ac:dyDescent="0.2">
      <c r="A31" s="24">
        <v>4</v>
      </c>
      <c r="B31" s="25" t="s">
        <v>110</v>
      </c>
      <c r="C31" s="26">
        <v>38</v>
      </c>
      <c r="D31" s="26">
        <v>33</v>
      </c>
      <c r="E31" s="26">
        <f>SUM(C31:D31)</f>
        <v>71</v>
      </c>
    </row>
    <row r="32" spans="1:5" s="13" customFormat="1" ht="15" customHeight="1" x14ac:dyDescent="0.2">
      <c r="A32" s="23" t="s">
        <v>59</v>
      </c>
      <c r="B32" s="27"/>
      <c r="C32" s="31">
        <f>SUM(C28:C31)</f>
        <v>69</v>
      </c>
      <c r="D32" s="31">
        <f>SUM(D28:D31)</f>
        <v>115</v>
      </c>
      <c r="E32" s="31">
        <f>SUM(E28:E31)</f>
        <v>184</v>
      </c>
    </row>
    <row r="33" spans="1:8" s="13" customFormat="1" ht="12" customHeight="1" x14ac:dyDescent="0.2">
      <c r="A33" s="28"/>
      <c r="B33" s="29"/>
      <c r="C33" s="30"/>
      <c r="D33" s="30"/>
      <c r="E33" s="30"/>
    </row>
    <row r="34" spans="1:8" s="13" customFormat="1" ht="15" customHeight="1" x14ac:dyDescent="0.2">
      <c r="A34" s="65" t="s">
        <v>366</v>
      </c>
      <c r="B34" s="66"/>
      <c r="C34" s="44">
        <f>SUM(C53,C94)</f>
        <v>1980</v>
      </c>
      <c r="D34" s="44">
        <f>SUM(D53,D94)</f>
        <v>12</v>
      </c>
      <c r="E34" s="44">
        <f>SUM(E53,E94)</f>
        <v>1992</v>
      </c>
    </row>
    <row r="35" spans="1:8" s="13" customFormat="1" ht="15" customHeight="1" x14ac:dyDescent="0.2">
      <c r="A35" s="45" t="s">
        <v>373</v>
      </c>
      <c r="B35" s="45"/>
      <c r="C35" s="45"/>
      <c r="D35" s="45"/>
      <c r="E35" s="45"/>
    </row>
    <row r="36" spans="1:8" s="13" customFormat="1" ht="15" customHeight="1" x14ac:dyDescent="0.2">
      <c r="A36" s="24">
        <v>1</v>
      </c>
      <c r="B36" s="25" t="s">
        <v>327</v>
      </c>
      <c r="C36" s="26">
        <v>6</v>
      </c>
      <c r="D36" s="26">
        <v>0</v>
      </c>
      <c r="E36" s="26">
        <f t="shared" ref="E36:E52" si="0">SUM(C36:D36)</f>
        <v>6</v>
      </c>
      <c r="H36" s="13">
        <f>9871-9330</f>
        <v>541</v>
      </c>
    </row>
    <row r="37" spans="1:8" s="13" customFormat="1" ht="15" customHeight="1" x14ac:dyDescent="0.2">
      <c r="A37" s="24">
        <v>2</v>
      </c>
      <c r="B37" s="25" t="s">
        <v>325</v>
      </c>
      <c r="C37" s="26">
        <v>6</v>
      </c>
      <c r="D37" s="26">
        <v>0</v>
      </c>
      <c r="E37" s="26">
        <f t="shared" si="0"/>
        <v>6</v>
      </c>
    </row>
    <row r="38" spans="1:8" s="13" customFormat="1" ht="15" customHeight="1" x14ac:dyDescent="0.2">
      <c r="A38" s="24">
        <v>3</v>
      </c>
      <c r="B38" s="25" t="s">
        <v>295</v>
      </c>
      <c r="C38" s="26">
        <v>11</v>
      </c>
      <c r="D38" s="26">
        <v>0</v>
      </c>
      <c r="E38" s="26">
        <f t="shared" si="0"/>
        <v>11</v>
      </c>
    </row>
    <row r="39" spans="1:8" s="13" customFormat="1" ht="15" customHeight="1" x14ac:dyDescent="0.2">
      <c r="A39" s="50">
        <v>4</v>
      </c>
      <c r="B39" s="25" t="s">
        <v>241</v>
      </c>
      <c r="C39" s="26">
        <v>10</v>
      </c>
      <c r="D39" s="26">
        <v>0</v>
      </c>
      <c r="E39" s="26">
        <f t="shared" si="0"/>
        <v>10</v>
      </c>
    </row>
    <row r="40" spans="1:8" s="13" customFormat="1" ht="15" customHeight="1" x14ac:dyDescent="0.2">
      <c r="A40" s="52"/>
      <c r="B40" s="25" t="s">
        <v>247</v>
      </c>
      <c r="C40" s="26">
        <v>15</v>
      </c>
      <c r="D40" s="26">
        <v>0</v>
      </c>
      <c r="E40" s="26">
        <f t="shared" si="0"/>
        <v>15</v>
      </c>
    </row>
    <row r="41" spans="1:8" s="13" customFormat="1" ht="15" customHeight="1" x14ac:dyDescent="0.2">
      <c r="A41" s="24">
        <v>5</v>
      </c>
      <c r="B41" s="25" t="s">
        <v>281</v>
      </c>
      <c r="C41" s="26">
        <v>14</v>
      </c>
      <c r="D41" s="26">
        <v>0</v>
      </c>
      <c r="E41" s="26">
        <f t="shared" si="0"/>
        <v>14</v>
      </c>
    </row>
    <row r="42" spans="1:8" s="13" customFormat="1" ht="15" customHeight="1" x14ac:dyDescent="0.2">
      <c r="A42" s="24">
        <v>6</v>
      </c>
      <c r="B42" s="25" t="s">
        <v>285</v>
      </c>
      <c r="C42" s="26">
        <v>21</v>
      </c>
      <c r="D42" s="26">
        <v>0</v>
      </c>
      <c r="E42" s="26">
        <f t="shared" si="0"/>
        <v>21</v>
      </c>
    </row>
    <row r="43" spans="1:8" s="13" customFormat="1" ht="15" customHeight="1" x14ac:dyDescent="0.2">
      <c r="A43" s="24">
        <v>7</v>
      </c>
      <c r="B43" s="25" t="s">
        <v>286</v>
      </c>
      <c r="C43" s="26">
        <v>26</v>
      </c>
      <c r="D43" s="26">
        <v>0</v>
      </c>
      <c r="E43" s="26">
        <f t="shared" si="0"/>
        <v>26</v>
      </c>
    </row>
    <row r="44" spans="1:8" s="13" customFormat="1" ht="15" customHeight="1" x14ac:dyDescent="0.2">
      <c r="A44" s="50">
        <v>8</v>
      </c>
      <c r="B44" s="25" t="s">
        <v>170</v>
      </c>
      <c r="C44" s="26">
        <v>6</v>
      </c>
      <c r="D44" s="26">
        <v>0</v>
      </c>
      <c r="E44" s="26">
        <f t="shared" si="0"/>
        <v>6</v>
      </c>
    </row>
    <row r="45" spans="1:8" s="13" customFormat="1" ht="15" customHeight="1" x14ac:dyDescent="0.2">
      <c r="A45" s="52"/>
      <c r="B45" s="25" t="s">
        <v>173</v>
      </c>
      <c r="C45" s="26">
        <v>32</v>
      </c>
      <c r="D45" s="26">
        <v>0</v>
      </c>
      <c r="E45" s="26">
        <f t="shared" si="0"/>
        <v>32</v>
      </c>
    </row>
    <row r="46" spans="1:8" s="13" customFormat="1" ht="15" customHeight="1" x14ac:dyDescent="0.2">
      <c r="A46" s="24">
        <v>9</v>
      </c>
      <c r="B46" s="25" t="s">
        <v>228</v>
      </c>
      <c r="C46" s="26">
        <v>50</v>
      </c>
      <c r="D46" s="26">
        <v>0</v>
      </c>
      <c r="E46" s="26">
        <f t="shared" si="0"/>
        <v>50</v>
      </c>
    </row>
    <row r="47" spans="1:8" s="13" customFormat="1" ht="15" customHeight="1" x14ac:dyDescent="0.2">
      <c r="A47" s="24">
        <v>10</v>
      </c>
      <c r="B47" s="25" t="s">
        <v>227</v>
      </c>
      <c r="C47" s="26">
        <v>57</v>
      </c>
      <c r="D47" s="26">
        <v>0</v>
      </c>
      <c r="E47" s="26">
        <f t="shared" si="0"/>
        <v>57</v>
      </c>
    </row>
    <row r="48" spans="1:8" s="13" customFormat="1" ht="15" customHeight="1" x14ac:dyDescent="0.2">
      <c r="A48" s="24">
        <v>11</v>
      </c>
      <c r="B48" s="25" t="s">
        <v>97</v>
      </c>
      <c r="C48" s="26">
        <v>32</v>
      </c>
      <c r="D48" s="26">
        <v>0</v>
      </c>
      <c r="E48" s="26">
        <f t="shared" si="0"/>
        <v>32</v>
      </c>
    </row>
    <row r="49" spans="1:5" s="17" customFormat="1" ht="15" customHeight="1" x14ac:dyDescent="0.25">
      <c r="A49" s="24">
        <v>12</v>
      </c>
      <c r="B49" s="25" t="s">
        <v>82</v>
      </c>
      <c r="C49" s="26">
        <v>43</v>
      </c>
      <c r="D49" s="26">
        <v>1</v>
      </c>
      <c r="E49" s="26">
        <f t="shared" si="0"/>
        <v>44</v>
      </c>
    </row>
    <row r="50" spans="1:5" s="17" customFormat="1" ht="15" customHeight="1" x14ac:dyDescent="0.25">
      <c r="A50" s="24">
        <v>13</v>
      </c>
      <c r="B50" s="25" t="s">
        <v>89</v>
      </c>
      <c r="C50" s="26">
        <v>42</v>
      </c>
      <c r="D50" s="26">
        <v>0</v>
      </c>
      <c r="E50" s="26">
        <f t="shared" si="0"/>
        <v>42</v>
      </c>
    </row>
    <row r="51" spans="1:5" s="17" customFormat="1" ht="15" customHeight="1" x14ac:dyDescent="0.25">
      <c r="A51" s="24">
        <v>14</v>
      </c>
      <c r="B51" s="25" t="s">
        <v>80</v>
      </c>
      <c r="C51" s="26">
        <v>64</v>
      </c>
      <c r="D51" s="26">
        <v>1</v>
      </c>
      <c r="E51" s="26">
        <f t="shared" si="0"/>
        <v>65</v>
      </c>
    </row>
    <row r="52" spans="1:5" s="17" customFormat="1" ht="15" customHeight="1" x14ac:dyDescent="0.25">
      <c r="A52" s="24">
        <v>15</v>
      </c>
      <c r="B52" s="25" t="s">
        <v>81</v>
      </c>
      <c r="C52" s="26">
        <v>42</v>
      </c>
      <c r="D52" s="26">
        <v>2</v>
      </c>
      <c r="E52" s="26">
        <f t="shared" si="0"/>
        <v>44</v>
      </c>
    </row>
    <row r="53" spans="1:5" s="13" customFormat="1" ht="15" customHeight="1" x14ac:dyDescent="0.2">
      <c r="A53" s="23" t="s">
        <v>59</v>
      </c>
      <c r="B53" s="27"/>
      <c r="C53" s="31">
        <f>SUM(C36:C52)</f>
        <v>477</v>
      </c>
      <c r="D53" s="31">
        <f>SUM(D36:D52)</f>
        <v>4</v>
      </c>
      <c r="E53" s="31">
        <f>SUM(E36:E52)</f>
        <v>481</v>
      </c>
    </row>
    <row r="54" spans="1:5" s="13" customFormat="1" ht="18" customHeight="1" x14ac:dyDescent="0.2">
      <c r="A54" s="45" t="s">
        <v>372</v>
      </c>
      <c r="B54" s="45"/>
      <c r="C54" s="45"/>
      <c r="D54" s="45"/>
      <c r="E54" s="45"/>
    </row>
    <row r="55" spans="1:5" s="13" customFormat="1" ht="15" customHeight="1" x14ac:dyDescent="0.2">
      <c r="A55" s="24">
        <v>1</v>
      </c>
      <c r="B55" s="25" t="s">
        <v>343</v>
      </c>
      <c r="C55" s="26">
        <v>6</v>
      </c>
      <c r="D55" s="26">
        <v>0</v>
      </c>
      <c r="E55" s="26">
        <f t="shared" ref="E55:E93" si="1">SUM(C55:D55)</f>
        <v>6</v>
      </c>
    </row>
    <row r="56" spans="1:5" s="13" customFormat="1" ht="15" customHeight="1" x14ac:dyDescent="0.2">
      <c r="A56" s="24">
        <v>2</v>
      </c>
      <c r="B56" s="25" t="s">
        <v>342</v>
      </c>
      <c r="C56" s="26">
        <v>19</v>
      </c>
      <c r="D56" s="26">
        <v>0</v>
      </c>
      <c r="E56" s="26">
        <f t="shared" si="1"/>
        <v>19</v>
      </c>
    </row>
    <row r="57" spans="1:5" s="13" customFormat="1" ht="15" customHeight="1" x14ac:dyDescent="0.2">
      <c r="A57" s="24">
        <v>3</v>
      </c>
      <c r="B57" s="25" t="s">
        <v>341</v>
      </c>
      <c r="C57" s="26">
        <v>6</v>
      </c>
      <c r="D57" s="26">
        <v>0</v>
      </c>
      <c r="E57" s="26">
        <f t="shared" si="1"/>
        <v>6</v>
      </c>
    </row>
    <row r="58" spans="1:5" s="13" customFormat="1" ht="15" customHeight="1" x14ac:dyDescent="0.2">
      <c r="A58" s="24">
        <v>4</v>
      </c>
      <c r="B58" s="25" t="s">
        <v>340</v>
      </c>
      <c r="C58" s="26">
        <v>14</v>
      </c>
      <c r="D58" s="26">
        <v>0</v>
      </c>
      <c r="E58" s="26">
        <f t="shared" si="1"/>
        <v>14</v>
      </c>
    </row>
    <row r="59" spans="1:5" s="13" customFormat="1" ht="15" customHeight="1" x14ac:dyDescent="0.2">
      <c r="A59" s="24">
        <v>5</v>
      </c>
      <c r="B59" s="25" t="s">
        <v>339</v>
      </c>
      <c r="C59" s="26">
        <v>8</v>
      </c>
      <c r="D59" s="26">
        <v>0</v>
      </c>
      <c r="E59" s="26">
        <f t="shared" si="1"/>
        <v>8</v>
      </c>
    </row>
    <row r="60" spans="1:5" s="13" customFormat="1" ht="15" customHeight="1" x14ac:dyDescent="0.2">
      <c r="A60" s="24">
        <v>6</v>
      </c>
      <c r="B60" s="25" t="s">
        <v>307</v>
      </c>
      <c r="C60" s="26">
        <v>28</v>
      </c>
      <c r="D60" s="26">
        <v>0</v>
      </c>
      <c r="E60" s="26">
        <f t="shared" si="1"/>
        <v>28</v>
      </c>
    </row>
    <row r="61" spans="1:5" s="13" customFormat="1" ht="15" customHeight="1" x14ac:dyDescent="0.2">
      <c r="A61" s="24">
        <v>7</v>
      </c>
      <c r="B61" s="25" t="s">
        <v>308</v>
      </c>
      <c r="C61" s="26">
        <v>10</v>
      </c>
      <c r="D61" s="26">
        <v>0</v>
      </c>
      <c r="E61" s="26">
        <f t="shared" si="1"/>
        <v>10</v>
      </c>
    </row>
    <row r="62" spans="1:5" s="13" customFormat="1" ht="15" customHeight="1" x14ac:dyDescent="0.2">
      <c r="A62" s="24">
        <v>8</v>
      </c>
      <c r="B62" s="25" t="s">
        <v>305</v>
      </c>
      <c r="C62" s="26">
        <v>6</v>
      </c>
      <c r="D62" s="26">
        <v>0</v>
      </c>
      <c r="E62" s="26">
        <f t="shared" si="1"/>
        <v>6</v>
      </c>
    </row>
    <row r="63" spans="1:5" s="13" customFormat="1" ht="15" customHeight="1" x14ac:dyDescent="0.2">
      <c r="A63" s="24">
        <v>9</v>
      </c>
      <c r="B63" s="25" t="s">
        <v>306</v>
      </c>
      <c r="C63" s="26">
        <v>9</v>
      </c>
      <c r="D63" s="26">
        <v>0</v>
      </c>
      <c r="E63" s="26">
        <f t="shared" si="1"/>
        <v>9</v>
      </c>
    </row>
    <row r="64" spans="1:5" s="13" customFormat="1" ht="15" customHeight="1" x14ac:dyDescent="0.2">
      <c r="A64" s="24">
        <v>10</v>
      </c>
      <c r="B64" s="25" t="s">
        <v>274</v>
      </c>
      <c r="C64" s="26">
        <v>56</v>
      </c>
      <c r="D64" s="26">
        <v>0</v>
      </c>
      <c r="E64" s="26">
        <f t="shared" si="1"/>
        <v>56</v>
      </c>
    </row>
    <row r="65" spans="1:5" s="13" customFormat="1" ht="15" customHeight="1" x14ac:dyDescent="0.2">
      <c r="A65" s="24">
        <v>11</v>
      </c>
      <c r="B65" s="25" t="s">
        <v>275</v>
      </c>
      <c r="C65" s="26">
        <v>56</v>
      </c>
      <c r="D65" s="26">
        <v>0</v>
      </c>
      <c r="E65" s="26">
        <f t="shared" si="1"/>
        <v>56</v>
      </c>
    </row>
    <row r="66" spans="1:5" s="13" customFormat="1" ht="15" customHeight="1" x14ac:dyDescent="0.2">
      <c r="A66" s="24">
        <v>12</v>
      </c>
      <c r="B66" s="25" t="s">
        <v>276</v>
      </c>
      <c r="C66" s="26">
        <v>53</v>
      </c>
      <c r="D66" s="26">
        <v>0</v>
      </c>
      <c r="E66" s="26">
        <f t="shared" si="1"/>
        <v>53</v>
      </c>
    </row>
    <row r="67" spans="1:5" s="13" customFormat="1" ht="15" customHeight="1" x14ac:dyDescent="0.2">
      <c r="A67" s="24">
        <v>13</v>
      </c>
      <c r="B67" s="25" t="s">
        <v>277</v>
      </c>
      <c r="C67" s="26">
        <v>55</v>
      </c>
      <c r="D67" s="26">
        <v>0</v>
      </c>
      <c r="E67" s="26">
        <f t="shared" si="1"/>
        <v>55</v>
      </c>
    </row>
    <row r="68" spans="1:5" s="13" customFormat="1" ht="15" customHeight="1" x14ac:dyDescent="0.2">
      <c r="A68" s="24">
        <v>14</v>
      </c>
      <c r="B68" s="25" t="s">
        <v>278</v>
      </c>
      <c r="C68" s="26">
        <v>43</v>
      </c>
      <c r="D68" s="26">
        <v>1</v>
      </c>
      <c r="E68" s="26">
        <f t="shared" si="1"/>
        <v>44</v>
      </c>
    </row>
    <row r="69" spans="1:5" s="13" customFormat="1" ht="15" customHeight="1" x14ac:dyDescent="0.2">
      <c r="A69" s="24">
        <v>15</v>
      </c>
      <c r="B69" s="25" t="s">
        <v>273</v>
      </c>
      <c r="C69" s="26">
        <v>38</v>
      </c>
      <c r="D69" s="26">
        <v>0</v>
      </c>
      <c r="E69" s="26">
        <f t="shared" si="1"/>
        <v>38</v>
      </c>
    </row>
    <row r="70" spans="1:5" s="13" customFormat="1" ht="15" customHeight="1" x14ac:dyDescent="0.2">
      <c r="A70" s="24">
        <v>16</v>
      </c>
      <c r="B70" s="25" t="s">
        <v>257</v>
      </c>
      <c r="C70" s="26">
        <v>1</v>
      </c>
      <c r="D70" s="26">
        <v>0</v>
      </c>
      <c r="E70" s="26">
        <f t="shared" si="1"/>
        <v>1</v>
      </c>
    </row>
    <row r="71" spans="1:5" s="13" customFormat="1" ht="15" customHeight="1" x14ac:dyDescent="0.2">
      <c r="A71" s="24">
        <v>17</v>
      </c>
      <c r="B71" s="25" t="s">
        <v>235</v>
      </c>
      <c r="C71" s="26">
        <v>7</v>
      </c>
      <c r="D71" s="26">
        <v>0</v>
      </c>
      <c r="E71" s="26">
        <f t="shared" si="1"/>
        <v>7</v>
      </c>
    </row>
    <row r="72" spans="1:5" s="13" customFormat="1" ht="15" customHeight="1" x14ac:dyDescent="0.2">
      <c r="A72" s="24">
        <v>18</v>
      </c>
      <c r="B72" s="25" t="s">
        <v>217</v>
      </c>
      <c r="C72" s="26">
        <v>57</v>
      </c>
      <c r="D72" s="26">
        <v>0</v>
      </c>
      <c r="E72" s="26">
        <f t="shared" si="1"/>
        <v>57</v>
      </c>
    </row>
    <row r="73" spans="1:5" s="13" customFormat="1" ht="15" customHeight="1" x14ac:dyDescent="0.2">
      <c r="A73" s="24">
        <v>19</v>
      </c>
      <c r="B73" s="25" t="s">
        <v>205</v>
      </c>
      <c r="C73" s="26">
        <v>53</v>
      </c>
      <c r="D73" s="26">
        <v>1</v>
      </c>
      <c r="E73" s="26">
        <f t="shared" si="1"/>
        <v>54</v>
      </c>
    </row>
    <row r="74" spans="1:5" s="13" customFormat="1" ht="15" customHeight="1" x14ac:dyDescent="0.2">
      <c r="A74" s="24">
        <v>20</v>
      </c>
      <c r="B74" s="25" t="s">
        <v>206</v>
      </c>
      <c r="C74" s="26">
        <v>55</v>
      </c>
      <c r="D74" s="26">
        <v>0</v>
      </c>
      <c r="E74" s="26">
        <f t="shared" si="1"/>
        <v>55</v>
      </c>
    </row>
    <row r="75" spans="1:5" s="13" customFormat="1" ht="15" customHeight="1" x14ac:dyDescent="0.2">
      <c r="A75" s="24">
        <v>21</v>
      </c>
      <c r="B75" s="25" t="s">
        <v>207</v>
      </c>
      <c r="C75" s="26">
        <v>56</v>
      </c>
      <c r="D75" s="26">
        <v>0</v>
      </c>
      <c r="E75" s="26">
        <f t="shared" si="1"/>
        <v>56</v>
      </c>
    </row>
    <row r="76" spans="1:5" s="13" customFormat="1" ht="15" customHeight="1" x14ac:dyDescent="0.2">
      <c r="A76" s="24">
        <v>22</v>
      </c>
      <c r="B76" s="25" t="s">
        <v>208</v>
      </c>
      <c r="C76" s="26">
        <v>54</v>
      </c>
      <c r="D76" s="26">
        <v>0</v>
      </c>
      <c r="E76" s="26">
        <f t="shared" si="1"/>
        <v>54</v>
      </c>
    </row>
    <row r="77" spans="1:5" s="13" customFormat="1" ht="15" customHeight="1" x14ac:dyDescent="0.2">
      <c r="A77" s="24">
        <v>23</v>
      </c>
      <c r="B77" s="25" t="s">
        <v>209</v>
      </c>
      <c r="C77" s="26">
        <v>51</v>
      </c>
      <c r="D77" s="26">
        <v>0</v>
      </c>
      <c r="E77" s="26">
        <f t="shared" si="1"/>
        <v>51</v>
      </c>
    </row>
    <row r="78" spans="1:5" s="13" customFormat="1" ht="15" customHeight="1" x14ac:dyDescent="0.2">
      <c r="A78" s="24">
        <v>24</v>
      </c>
      <c r="B78" s="25" t="s">
        <v>210</v>
      </c>
      <c r="C78" s="26">
        <v>46</v>
      </c>
      <c r="D78" s="26">
        <v>1</v>
      </c>
      <c r="E78" s="26">
        <f t="shared" si="1"/>
        <v>47</v>
      </c>
    </row>
    <row r="79" spans="1:5" s="13" customFormat="1" ht="15" customHeight="1" x14ac:dyDescent="0.2">
      <c r="A79" s="24">
        <v>25</v>
      </c>
      <c r="B79" s="25" t="s">
        <v>178</v>
      </c>
      <c r="C79" s="26">
        <v>1</v>
      </c>
      <c r="D79" s="26">
        <v>0</v>
      </c>
      <c r="E79" s="26">
        <f t="shared" si="1"/>
        <v>1</v>
      </c>
    </row>
    <row r="80" spans="1:5" s="13" customFormat="1" ht="15" customHeight="1" x14ac:dyDescent="0.2">
      <c r="A80" s="24">
        <v>26</v>
      </c>
      <c r="B80" s="25" t="s">
        <v>179</v>
      </c>
      <c r="C80" s="26">
        <v>1</v>
      </c>
      <c r="D80" s="26">
        <v>0</v>
      </c>
      <c r="E80" s="26">
        <f t="shared" si="1"/>
        <v>1</v>
      </c>
    </row>
    <row r="81" spans="1:5" s="13" customFormat="1" ht="15" customHeight="1" x14ac:dyDescent="0.2">
      <c r="A81" s="24">
        <v>27</v>
      </c>
      <c r="B81" s="25" t="s">
        <v>166</v>
      </c>
      <c r="C81" s="26">
        <v>19</v>
      </c>
      <c r="D81" s="26">
        <v>0</v>
      </c>
      <c r="E81" s="26">
        <f t="shared" si="1"/>
        <v>19</v>
      </c>
    </row>
    <row r="82" spans="1:5" s="13" customFormat="1" ht="15" customHeight="1" x14ac:dyDescent="0.2">
      <c r="A82" s="24">
        <v>28</v>
      </c>
      <c r="B82" s="25" t="s">
        <v>125</v>
      </c>
      <c r="C82" s="26">
        <v>69</v>
      </c>
      <c r="D82" s="26">
        <v>0</v>
      </c>
      <c r="E82" s="26">
        <f t="shared" si="1"/>
        <v>69</v>
      </c>
    </row>
    <row r="83" spans="1:5" s="13" customFormat="1" ht="15" customHeight="1" x14ac:dyDescent="0.2">
      <c r="A83" s="24">
        <v>29</v>
      </c>
      <c r="B83" s="25" t="s">
        <v>143</v>
      </c>
      <c r="C83" s="26">
        <v>68</v>
      </c>
      <c r="D83" s="26">
        <v>0</v>
      </c>
      <c r="E83" s="26">
        <f t="shared" si="1"/>
        <v>68</v>
      </c>
    </row>
    <row r="84" spans="1:5" s="13" customFormat="1" ht="15" customHeight="1" x14ac:dyDescent="0.2">
      <c r="A84" s="24">
        <v>30</v>
      </c>
      <c r="B84" s="25" t="s">
        <v>157</v>
      </c>
      <c r="C84" s="26">
        <v>68</v>
      </c>
      <c r="D84" s="26">
        <v>0</v>
      </c>
      <c r="E84" s="26">
        <f t="shared" si="1"/>
        <v>68</v>
      </c>
    </row>
    <row r="85" spans="1:5" s="13" customFormat="1" ht="15" customHeight="1" x14ac:dyDescent="0.2">
      <c r="A85" s="24">
        <v>31</v>
      </c>
      <c r="B85" s="25" t="s">
        <v>123</v>
      </c>
      <c r="C85" s="26">
        <v>68</v>
      </c>
      <c r="D85" s="26">
        <v>0</v>
      </c>
      <c r="E85" s="26">
        <f t="shared" si="1"/>
        <v>68</v>
      </c>
    </row>
    <row r="86" spans="1:5" s="13" customFormat="1" ht="15" customHeight="1" x14ac:dyDescent="0.2">
      <c r="A86" s="24">
        <v>32</v>
      </c>
      <c r="B86" s="25" t="s">
        <v>119</v>
      </c>
      <c r="C86" s="26">
        <v>60</v>
      </c>
      <c r="D86" s="26">
        <v>1</v>
      </c>
      <c r="E86" s="26">
        <f t="shared" si="1"/>
        <v>61</v>
      </c>
    </row>
    <row r="87" spans="1:5" s="13" customFormat="1" ht="15" customHeight="1" x14ac:dyDescent="0.2">
      <c r="A87" s="24">
        <v>33</v>
      </c>
      <c r="B87" s="25" t="s">
        <v>140</v>
      </c>
      <c r="C87" s="26">
        <v>59</v>
      </c>
      <c r="D87" s="26">
        <v>2</v>
      </c>
      <c r="E87" s="26">
        <f t="shared" si="1"/>
        <v>61</v>
      </c>
    </row>
    <row r="88" spans="1:5" s="13" customFormat="1" ht="15" customHeight="1" x14ac:dyDescent="0.2">
      <c r="A88" s="24">
        <v>34</v>
      </c>
      <c r="B88" s="25" t="s">
        <v>149</v>
      </c>
      <c r="C88" s="26">
        <v>60</v>
      </c>
      <c r="D88" s="26">
        <v>1</v>
      </c>
      <c r="E88" s="26">
        <f t="shared" si="1"/>
        <v>61</v>
      </c>
    </row>
    <row r="89" spans="1:5" s="13" customFormat="1" ht="15" customHeight="1" x14ac:dyDescent="0.2">
      <c r="A89" s="24">
        <v>35</v>
      </c>
      <c r="B89" s="25" t="s">
        <v>122</v>
      </c>
      <c r="C89" s="26">
        <v>60</v>
      </c>
      <c r="D89" s="26">
        <v>1</v>
      </c>
      <c r="E89" s="26">
        <f t="shared" si="1"/>
        <v>61</v>
      </c>
    </row>
    <row r="90" spans="1:5" s="13" customFormat="1" ht="15" customHeight="1" x14ac:dyDescent="0.2">
      <c r="A90" s="24">
        <v>36</v>
      </c>
      <c r="B90" s="25" t="s">
        <v>126</v>
      </c>
      <c r="C90" s="26">
        <v>72</v>
      </c>
      <c r="D90" s="26">
        <v>0</v>
      </c>
      <c r="E90" s="26">
        <f t="shared" si="1"/>
        <v>72</v>
      </c>
    </row>
    <row r="91" spans="1:5" s="13" customFormat="1" ht="15" customHeight="1" x14ac:dyDescent="0.2">
      <c r="A91" s="24">
        <v>37</v>
      </c>
      <c r="B91" s="25" t="s">
        <v>127</v>
      </c>
      <c r="C91" s="26">
        <v>38</v>
      </c>
      <c r="D91" s="26">
        <v>0</v>
      </c>
      <c r="E91" s="26">
        <f t="shared" si="1"/>
        <v>38</v>
      </c>
    </row>
    <row r="92" spans="1:5" s="13" customFormat="1" ht="15" customHeight="1" x14ac:dyDescent="0.2">
      <c r="A92" s="24">
        <v>38</v>
      </c>
      <c r="B92" s="25" t="s">
        <v>101</v>
      </c>
      <c r="C92" s="26">
        <v>68</v>
      </c>
      <c r="D92" s="26">
        <v>0</v>
      </c>
      <c r="E92" s="26">
        <f t="shared" si="1"/>
        <v>68</v>
      </c>
    </row>
    <row r="93" spans="1:5" s="13" customFormat="1" ht="15" customHeight="1" x14ac:dyDescent="0.2">
      <c r="A93" s="24">
        <v>39</v>
      </c>
      <c r="B93" s="25" t="s">
        <v>163</v>
      </c>
      <c r="C93" s="26">
        <v>5</v>
      </c>
      <c r="D93" s="26">
        <v>0</v>
      </c>
      <c r="E93" s="26">
        <f t="shared" si="1"/>
        <v>5</v>
      </c>
    </row>
    <row r="94" spans="1:5" s="13" customFormat="1" ht="18" customHeight="1" x14ac:dyDescent="0.2">
      <c r="A94" s="23" t="s">
        <v>59</v>
      </c>
      <c r="B94" s="27"/>
      <c r="C94" s="31">
        <f>SUM(C55:C93)</f>
        <v>1503</v>
      </c>
      <c r="D94" s="31">
        <f>SUM(D55:D93)</f>
        <v>8</v>
      </c>
      <c r="E94" s="31">
        <f>SUM(E55:E93)</f>
        <v>1511</v>
      </c>
    </row>
    <row r="95" spans="1:5" s="13" customFormat="1" ht="12" customHeight="1" x14ac:dyDescent="0.2">
      <c r="A95" s="28"/>
      <c r="B95" s="29"/>
      <c r="C95" s="30"/>
      <c r="D95" s="30"/>
      <c r="E95" s="30"/>
    </row>
    <row r="96" spans="1:5" s="13" customFormat="1" ht="18" customHeight="1" x14ac:dyDescent="0.2">
      <c r="A96" s="65" t="s">
        <v>367</v>
      </c>
      <c r="B96" s="66"/>
      <c r="C96" s="44">
        <f>SUM(C108,C148)</f>
        <v>1817</v>
      </c>
      <c r="D96" s="44">
        <f>SUM(D108,D148)</f>
        <v>8</v>
      </c>
      <c r="E96" s="44">
        <f>SUM(E108,E148)</f>
        <v>1825</v>
      </c>
    </row>
    <row r="97" spans="1:5" s="13" customFormat="1" ht="18" customHeight="1" x14ac:dyDescent="0.2">
      <c r="A97" s="45" t="s">
        <v>373</v>
      </c>
      <c r="B97" s="45"/>
      <c r="C97" s="45"/>
      <c r="D97" s="45"/>
      <c r="E97" s="45"/>
    </row>
    <row r="98" spans="1:5" s="13" customFormat="1" ht="15" customHeight="1" x14ac:dyDescent="0.2">
      <c r="A98" s="24">
        <v>1</v>
      </c>
      <c r="B98" s="25" t="s">
        <v>328</v>
      </c>
      <c r="C98" s="26">
        <v>8</v>
      </c>
      <c r="D98" s="26">
        <v>0</v>
      </c>
      <c r="E98" s="26">
        <f t="shared" ref="E98:E107" si="2">SUM(C98:D98)</f>
        <v>8</v>
      </c>
    </row>
    <row r="99" spans="1:5" s="13" customFormat="1" ht="15" customHeight="1" x14ac:dyDescent="0.2">
      <c r="A99" s="24">
        <v>2</v>
      </c>
      <c r="B99" s="25" t="s">
        <v>298</v>
      </c>
      <c r="C99" s="26">
        <v>10</v>
      </c>
      <c r="D99" s="26">
        <v>0</v>
      </c>
      <c r="E99" s="26">
        <f t="shared" si="2"/>
        <v>10</v>
      </c>
    </row>
    <row r="100" spans="1:5" s="13" customFormat="1" ht="15" customHeight="1" x14ac:dyDescent="0.2">
      <c r="A100" s="24">
        <v>3</v>
      </c>
      <c r="B100" s="25" t="s">
        <v>297</v>
      </c>
      <c r="C100" s="26">
        <v>5</v>
      </c>
      <c r="D100" s="26">
        <v>0</v>
      </c>
      <c r="E100" s="26">
        <f t="shared" si="2"/>
        <v>5</v>
      </c>
    </row>
    <row r="101" spans="1:5" s="13" customFormat="1" ht="15" customHeight="1" x14ac:dyDescent="0.2">
      <c r="A101" s="50">
        <v>4</v>
      </c>
      <c r="B101" s="25" t="s">
        <v>242</v>
      </c>
      <c r="C101" s="26">
        <v>7</v>
      </c>
      <c r="D101" s="26">
        <v>0</v>
      </c>
      <c r="E101" s="26">
        <f t="shared" si="2"/>
        <v>7</v>
      </c>
    </row>
    <row r="102" spans="1:5" s="13" customFormat="1" ht="15" customHeight="1" x14ac:dyDescent="0.2">
      <c r="A102" s="52"/>
      <c r="B102" s="25" t="s">
        <v>244</v>
      </c>
      <c r="C102" s="26">
        <v>9</v>
      </c>
      <c r="D102" s="26">
        <v>0</v>
      </c>
      <c r="E102" s="26">
        <f t="shared" si="2"/>
        <v>9</v>
      </c>
    </row>
    <row r="103" spans="1:5" s="13" customFormat="1" ht="15" customHeight="1" x14ac:dyDescent="0.2">
      <c r="A103" s="24">
        <v>5</v>
      </c>
      <c r="B103" s="25" t="s">
        <v>288</v>
      </c>
      <c r="C103" s="26">
        <v>15</v>
      </c>
      <c r="D103" s="26">
        <v>0</v>
      </c>
      <c r="E103" s="26">
        <f t="shared" si="2"/>
        <v>15</v>
      </c>
    </row>
    <row r="104" spans="1:5" s="13" customFormat="1" ht="15" customHeight="1" x14ac:dyDescent="0.2">
      <c r="A104" s="24">
        <v>6</v>
      </c>
      <c r="B104" s="25" t="s">
        <v>230</v>
      </c>
      <c r="C104" s="26">
        <v>39</v>
      </c>
      <c r="D104" s="26">
        <v>1</v>
      </c>
      <c r="E104" s="26">
        <f t="shared" si="2"/>
        <v>40</v>
      </c>
    </row>
    <row r="105" spans="1:5" s="17" customFormat="1" ht="15" customHeight="1" x14ac:dyDescent="0.25">
      <c r="A105" s="24">
        <v>7</v>
      </c>
      <c r="B105" s="25" t="s">
        <v>78</v>
      </c>
      <c r="C105" s="26">
        <v>37</v>
      </c>
      <c r="D105" s="26">
        <v>0</v>
      </c>
      <c r="E105" s="26">
        <f t="shared" si="2"/>
        <v>37</v>
      </c>
    </row>
    <row r="106" spans="1:5" s="17" customFormat="1" ht="15" customHeight="1" x14ac:dyDescent="0.25">
      <c r="A106" s="24">
        <v>8</v>
      </c>
      <c r="B106" s="25" t="s">
        <v>84</v>
      </c>
      <c r="C106" s="26">
        <v>53</v>
      </c>
      <c r="D106" s="26">
        <v>0</v>
      </c>
      <c r="E106" s="26">
        <f t="shared" si="2"/>
        <v>53</v>
      </c>
    </row>
    <row r="107" spans="1:5" s="17" customFormat="1" ht="15" customHeight="1" x14ac:dyDescent="0.25">
      <c r="A107" s="24">
        <v>9</v>
      </c>
      <c r="B107" s="25" t="s">
        <v>93</v>
      </c>
      <c r="C107" s="26">
        <v>50</v>
      </c>
      <c r="D107" s="26">
        <v>0</v>
      </c>
      <c r="E107" s="26">
        <f t="shared" si="2"/>
        <v>50</v>
      </c>
    </row>
    <row r="108" spans="1:5" s="13" customFormat="1" ht="18" customHeight="1" x14ac:dyDescent="0.2">
      <c r="A108" s="23" t="s">
        <v>59</v>
      </c>
      <c r="B108" s="27"/>
      <c r="C108" s="31">
        <f>SUM(C98:C107)</f>
        <v>233</v>
      </c>
      <c r="D108" s="31">
        <f>SUM(D98:D107)</f>
        <v>1</v>
      </c>
      <c r="E108" s="31">
        <f>SUM(E98:E107)</f>
        <v>234</v>
      </c>
    </row>
    <row r="109" spans="1:5" s="13" customFormat="1" ht="18" customHeight="1" x14ac:dyDescent="0.2">
      <c r="A109" s="45" t="s">
        <v>372</v>
      </c>
      <c r="B109" s="45"/>
      <c r="C109" s="45"/>
      <c r="D109" s="45"/>
      <c r="E109" s="45"/>
    </row>
    <row r="110" spans="1:5" s="13" customFormat="1" ht="15.95" customHeight="1" x14ac:dyDescent="0.2">
      <c r="A110" s="24">
        <v>1</v>
      </c>
      <c r="B110" s="25" t="s">
        <v>347</v>
      </c>
      <c r="C110" s="26">
        <v>7</v>
      </c>
      <c r="D110" s="26">
        <v>0</v>
      </c>
      <c r="E110" s="26">
        <f t="shared" ref="E110:E147" si="3">SUM(C110:D110)</f>
        <v>7</v>
      </c>
    </row>
    <row r="111" spans="1:5" s="13" customFormat="1" ht="15.95" customHeight="1" x14ac:dyDescent="0.2">
      <c r="A111" s="24">
        <v>2</v>
      </c>
      <c r="B111" s="25" t="s">
        <v>346</v>
      </c>
      <c r="C111" s="26">
        <v>2</v>
      </c>
      <c r="D111" s="26">
        <v>0</v>
      </c>
      <c r="E111" s="26">
        <f t="shared" si="3"/>
        <v>2</v>
      </c>
    </row>
    <row r="112" spans="1:5" s="13" customFormat="1" ht="15.95" customHeight="1" x14ac:dyDescent="0.2">
      <c r="A112" s="24">
        <v>3</v>
      </c>
      <c r="B112" s="25" t="s">
        <v>345</v>
      </c>
      <c r="C112" s="26">
        <v>14</v>
      </c>
      <c r="D112" s="26">
        <v>0</v>
      </c>
      <c r="E112" s="26">
        <f t="shared" si="3"/>
        <v>14</v>
      </c>
    </row>
    <row r="113" spans="1:5" s="13" customFormat="1" ht="15.95" customHeight="1" x14ac:dyDescent="0.2">
      <c r="A113" s="24">
        <v>4</v>
      </c>
      <c r="B113" s="25" t="s">
        <v>344</v>
      </c>
      <c r="C113" s="26">
        <v>12</v>
      </c>
      <c r="D113" s="26">
        <v>0</v>
      </c>
      <c r="E113" s="26">
        <f t="shared" si="3"/>
        <v>12</v>
      </c>
    </row>
    <row r="114" spans="1:5" s="13" customFormat="1" ht="15.95" customHeight="1" x14ac:dyDescent="0.2">
      <c r="A114" s="24">
        <v>5</v>
      </c>
      <c r="B114" s="25" t="s">
        <v>310</v>
      </c>
      <c r="C114" s="26">
        <v>18</v>
      </c>
      <c r="D114" s="26">
        <v>0</v>
      </c>
      <c r="E114" s="26">
        <f t="shared" si="3"/>
        <v>18</v>
      </c>
    </row>
    <row r="115" spans="1:5" s="13" customFormat="1" ht="15.95" customHeight="1" x14ac:dyDescent="0.2">
      <c r="A115" s="24">
        <v>6</v>
      </c>
      <c r="B115" s="25" t="s">
        <v>311</v>
      </c>
      <c r="C115" s="26">
        <v>19</v>
      </c>
      <c r="D115" s="26">
        <v>0</v>
      </c>
      <c r="E115" s="26">
        <f t="shared" si="3"/>
        <v>19</v>
      </c>
    </row>
    <row r="116" spans="1:5" s="13" customFormat="1" ht="15.95" customHeight="1" x14ac:dyDescent="0.2">
      <c r="A116" s="24">
        <v>7</v>
      </c>
      <c r="B116" s="25" t="s">
        <v>312</v>
      </c>
      <c r="C116" s="26">
        <v>19</v>
      </c>
      <c r="D116" s="26">
        <v>0</v>
      </c>
      <c r="E116" s="26">
        <f t="shared" si="3"/>
        <v>19</v>
      </c>
    </row>
    <row r="117" spans="1:5" s="13" customFormat="1" ht="15.95" customHeight="1" x14ac:dyDescent="0.2">
      <c r="A117" s="24">
        <v>8</v>
      </c>
      <c r="B117" s="25" t="s">
        <v>267</v>
      </c>
      <c r="C117" s="26">
        <v>53</v>
      </c>
      <c r="D117" s="26">
        <v>0</v>
      </c>
      <c r="E117" s="26">
        <f t="shared" si="3"/>
        <v>53</v>
      </c>
    </row>
    <row r="118" spans="1:5" s="13" customFormat="1" ht="15.95" customHeight="1" x14ac:dyDescent="0.2">
      <c r="A118" s="24">
        <v>9</v>
      </c>
      <c r="B118" s="25" t="s">
        <v>266</v>
      </c>
      <c r="C118" s="26">
        <v>50</v>
      </c>
      <c r="D118" s="26">
        <v>1</v>
      </c>
      <c r="E118" s="26">
        <f t="shared" si="3"/>
        <v>51</v>
      </c>
    </row>
    <row r="119" spans="1:5" s="13" customFormat="1" ht="15.95" customHeight="1" x14ac:dyDescent="0.2">
      <c r="A119" s="24">
        <v>10</v>
      </c>
      <c r="B119" s="25" t="s">
        <v>261</v>
      </c>
      <c r="C119" s="26">
        <v>48</v>
      </c>
      <c r="D119" s="26">
        <v>0</v>
      </c>
      <c r="E119" s="26">
        <f t="shared" si="3"/>
        <v>48</v>
      </c>
    </row>
    <row r="120" spans="1:5" s="13" customFormat="1" ht="15.95" customHeight="1" x14ac:dyDescent="0.2">
      <c r="A120" s="24">
        <v>11</v>
      </c>
      <c r="B120" s="25" t="s">
        <v>262</v>
      </c>
      <c r="C120" s="26">
        <v>53</v>
      </c>
      <c r="D120" s="26">
        <v>0</v>
      </c>
      <c r="E120" s="26">
        <f t="shared" si="3"/>
        <v>53</v>
      </c>
    </row>
    <row r="121" spans="1:5" s="13" customFormat="1" ht="15.95" customHeight="1" x14ac:dyDescent="0.2">
      <c r="A121" s="24">
        <v>12</v>
      </c>
      <c r="B121" s="25" t="s">
        <v>263</v>
      </c>
      <c r="C121" s="26">
        <v>51</v>
      </c>
      <c r="D121" s="26">
        <v>1</v>
      </c>
      <c r="E121" s="26">
        <f t="shared" si="3"/>
        <v>52</v>
      </c>
    </row>
    <row r="122" spans="1:5" s="13" customFormat="1" ht="15.95" customHeight="1" x14ac:dyDescent="0.2">
      <c r="A122" s="24">
        <v>13</v>
      </c>
      <c r="B122" s="25" t="s">
        <v>264</v>
      </c>
      <c r="C122" s="26">
        <v>56</v>
      </c>
      <c r="D122" s="26">
        <v>0</v>
      </c>
      <c r="E122" s="26">
        <f t="shared" si="3"/>
        <v>56</v>
      </c>
    </row>
    <row r="123" spans="1:5" s="13" customFormat="1" ht="15.95" customHeight="1" x14ac:dyDescent="0.2">
      <c r="A123" s="24">
        <v>14</v>
      </c>
      <c r="B123" s="25" t="s">
        <v>265</v>
      </c>
      <c r="C123" s="26">
        <v>42</v>
      </c>
      <c r="D123" s="26">
        <v>0</v>
      </c>
      <c r="E123" s="26">
        <f t="shared" si="3"/>
        <v>42</v>
      </c>
    </row>
    <row r="124" spans="1:5" s="13" customFormat="1" ht="15.95" customHeight="1" x14ac:dyDescent="0.2">
      <c r="A124" s="24">
        <v>15</v>
      </c>
      <c r="B124" s="25" t="s">
        <v>236</v>
      </c>
      <c r="C124" s="26">
        <v>1</v>
      </c>
      <c r="D124" s="26">
        <v>0</v>
      </c>
      <c r="E124" s="26">
        <f t="shared" si="3"/>
        <v>1</v>
      </c>
    </row>
    <row r="125" spans="1:5" s="13" customFormat="1" ht="15.95" customHeight="1" x14ac:dyDescent="0.2">
      <c r="A125" s="24">
        <v>16</v>
      </c>
      <c r="B125" s="25" t="s">
        <v>197</v>
      </c>
      <c r="C125" s="26">
        <v>19</v>
      </c>
      <c r="D125" s="26">
        <v>0</v>
      </c>
      <c r="E125" s="26">
        <f t="shared" si="3"/>
        <v>19</v>
      </c>
    </row>
    <row r="126" spans="1:5" s="13" customFormat="1" ht="15.95" customHeight="1" x14ac:dyDescent="0.2">
      <c r="A126" s="24">
        <v>17</v>
      </c>
      <c r="B126" s="25" t="s">
        <v>198</v>
      </c>
      <c r="C126" s="26">
        <v>22</v>
      </c>
      <c r="D126" s="26">
        <v>0</v>
      </c>
      <c r="E126" s="26">
        <f t="shared" si="3"/>
        <v>22</v>
      </c>
    </row>
    <row r="127" spans="1:5" s="13" customFormat="1" ht="15.95" customHeight="1" x14ac:dyDescent="0.2">
      <c r="A127" s="24">
        <v>18</v>
      </c>
      <c r="B127" s="25" t="s">
        <v>199</v>
      </c>
      <c r="C127" s="26">
        <v>21</v>
      </c>
      <c r="D127" s="26">
        <v>0</v>
      </c>
      <c r="E127" s="26">
        <f t="shared" si="3"/>
        <v>21</v>
      </c>
    </row>
    <row r="128" spans="1:5" s="13" customFormat="1" ht="15.95" customHeight="1" x14ac:dyDescent="0.2">
      <c r="A128" s="24">
        <v>19</v>
      </c>
      <c r="B128" s="25" t="s">
        <v>200</v>
      </c>
      <c r="C128" s="26">
        <v>65</v>
      </c>
      <c r="D128" s="26">
        <v>0</v>
      </c>
      <c r="E128" s="26">
        <f t="shared" si="3"/>
        <v>65</v>
      </c>
    </row>
    <row r="129" spans="1:5" s="13" customFormat="1" ht="15.95" customHeight="1" x14ac:dyDescent="0.2">
      <c r="A129" s="24">
        <v>20</v>
      </c>
      <c r="B129" s="25" t="s">
        <v>201</v>
      </c>
      <c r="C129" s="26">
        <v>52</v>
      </c>
      <c r="D129" s="26">
        <v>0</v>
      </c>
      <c r="E129" s="26">
        <f t="shared" si="3"/>
        <v>52</v>
      </c>
    </row>
    <row r="130" spans="1:5" s="13" customFormat="1" ht="15.95" customHeight="1" x14ac:dyDescent="0.2">
      <c r="A130" s="24">
        <v>21</v>
      </c>
      <c r="B130" s="25" t="s">
        <v>202</v>
      </c>
      <c r="C130" s="26">
        <v>64</v>
      </c>
      <c r="D130" s="26">
        <v>0</v>
      </c>
      <c r="E130" s="26">
        <f t="shared" si="3"/>
        <v>64</v>
      </c>
    </row>
    <row r="131" spans="1:5" s="13" customFormat="1" ht="15.95" customHeight="1" x14ac:dyDescent="0.2">
      <c r="A131" s="24">
        <v>22</v>
      </c>
      <c r="B131" s="25" t="s">
        <v>203</v>
      </c>
      <c r="C131" s="26">
        <v>65</v>
      </c>
      <c r="D131" s="26">
        <v>0</v>
      </c>
      <c r="E131" s="26">
        <f t="shared" si="3"/>
        <v>65</v>
      </c>
    </row>
    <row r="132" spans="1:5" s="13" customFormat="1" ht="15.95" customHeight="1" x14ac:dyDescent="0.2">
      <c r="A132" s="24">
        <v>23</v>
      </c>
      <c r="B132" s="25" t="s">
        <v>204</v>
      </c>
      <c r="C132" s="26">
        <v>63</v>
      </c>
      <c r="D132" s="26">
        <v>1</v>
      </c>
      <c r="E132" s="26">
        <f t="shared" si="3"/>
        <v>64</v>
      </c>
    </row>
    <row r="133" spans="1:5" s="13" customFormat="1" ht="15.95" customHeight="1" x14ac:dyDescent="0.2">
      <c r="A133" s="24">
        <v>24</v>
      </c>
      <c r="B133" s="25" t="s">
        <v>111</v>
      </c>
      <c r="C133" s="26">
        <v>61</v>
      </c>
      <c r="D133" s="26">
        <v>1</v>
      </c>
      <c r="E133" s="26">
        <f t="shared" si="3"/>
        <v>62</v>
      </c>
    </row>
    <row r="134" spans="1:5" s="13" customFormat="1" ht="15.95" customHeight="1" x14ac:dyDescent="0.2">
      <c r="A134" s="24">
        <v>25</v>
      </c>
      <c r="B134" s="25" t="s">
        <v>136</v>
      </c>
      <c r="C134" s="26">
        <v>61</v>
      </c>
      <c r="D134" s="26">
        <v>1</v>
      </c>
      <c r="E134" s="26">
        <f t="shared" si="3"/>
        <v>62</v>
      </c>
    </row>
    <row r="135" spans="1:5" s="13" customFormat="1" ht="15.95" customHeight="1" x14ac:dyDescent="0.2">
      <c r="A135" s="24">
        <v>26</v>
      </c>
      <c r="B135" s="25" t="s">
        <v>141</v>
      </c>
      <c r="C135" s="26">
        <v>62</v>
      </c>
      <c r="D135" s="26">
        <v>0</v>
      </c>
      <c r="E135" s="26">
        <f t="shared" si="3"/>
        <v>62</v>
      </c>
    </row>
    <row r="136" spans="1:5" s="13" customFormat="1" ht="15.95" customHeight="1" x14ac:dyDescent="0.2">
      <c r="A136" s="24">
        <v>27</v>
      </c>
      <c r="B136" s="25" t="s">
        <v>144</v>
      </c>
      <c r="C136" s="26">
        <v>59</v>
      </c>
      <c r="D136" s="26">
        <v>2</v>
      </c>
      <c r="E136" s="26">
        <f t="shared" si="3"/>
        <v>61</v>
      </c>
    </row>
    <row r="137" spans="1:5" s="13" customFormat="1" ht="15.95" customHeight="1" x14ac:dyDescent="0.2">
      <c r="A137" s="24">
        <v>28</v>
      </c>
      <c r="B137" s="25" t="s">
        <v>148</v>
      </c>
      <c r="C137" s="26">
        <v>61</v>
      </c>
      <c r="D137" s="26">
        <v>0</v>
      </c>
      <c r="E137" s="26">
        <f t="shared" si="3"/>
        <v>61</v>
      </c>
    </row>
    <row r="138" spans="1:5" s="13" customFormat="1" ht="15.95" customHeight="1" x14ac:dyDescent="0.2">
      <c r="A138" s="24">
        <v>29</v>
      </c>
      <c r="B138" s="25" t="s">
        <v>156</v>
      </c>
      <c r="C138" s="26">
        <v>61</v>
      </c>
      <c r="D138" s="26">
        <v>0</v>
      </c>
      <c r="E138" s="26">
        <f t="shared" si="3"/>
        <v>61</v>
      </c>
    </row>
    <row r="139" spans="1:5" s="13" customFormat="1" ht="15.95" customHeight="1" x14ac:dyDescent="0.2">
      <c r="A139" s="24">
        <v>30</v>
      </c>
      <c r="B139" s="25" t="s">
        <v>130</v>
      </c>
      <c r="C139" s="26">
        <v>62</v>
      </c>
      <c r="D139" s="26">
        <v>0</v>
      </c>
      <c r="E139" s="26">
        <f t="shared" si="3"/>
        <v>62</v>
      </c>
    </row>
    <row r="140" spans="1:5" s="13" customFormat="1" ht="15.95" customHeight="1" x14ac:dyDescent="0.2">
      <c r="A140" s="24">
        <v>31</v>
      </c>
      <c r="B140" s="25" t="s">
        <v>121</v>
      </c>
      <c r="C140" s="26">
        <v>61</v>
      </c>
      <c r="D140" s="26">
        <v>0</v>
      </c>
      <c r="E140" s="26">
        <f t="shared" si="3"/>
        <v>61</v>
      </c>
    </row>
    <row r="141" spans="1:5" s="13" customFormat="1" ht="15.95" customHeight="1" x14ac:dyDescent="0.2">
      <c r="A141" s="24">
        <v>32</v>
      </c>
      <c r="B141" s="25" t="s">
        <v>159</v>
      </c>
      <c r="C141" s="26">
        <v>61</v>
      </c>
      <c r="D141" s="26">
        <v>0</v>
      </c>
      <c r="E141" s="26">
        <f t="shared" si="3"/>
        <v>61</v>
      </c>
    </row>
    <row r="142" spans="1:5" s="13" customFormat="1" ht="15.95" customHeight="1" x14ac:dyDescent="0.2">
      <c r="A142" s="24">
        <v>33</v>
      </c>
      <c r="B142" s="25" t="s">
        <v>112</v>
      </c>
      <c r="C142" s="26">
        <v>58</v>
      </c>
      <c r="D142" s="26">
        <v>0</v>
      </c>
      <c r="E142" s="26">
        <f t="shared" si="3"/>
        <v>58</v>
      </c>
    </row>
    <row r="143" spans="1:5" s="13" customFormat="1" ht="15.95" customHeight="1" x14ac:dyDescent="0.2">
      <c r="A143" s="24">
        <v>34</v>
      </c>
      <c r="B143" s="25" t="s">
        <v>146</v>
      </c>
      <c r="C143" s="26">
        <v>58</v>
      </c>
      <c r="D143" s="26">
        <v>0</v>
      </c>
      <c r="E143" s="26">
        <f t="shared" si="3"/>
        <v>58</v>
      </c>
    </row>
    <row r="144" spans="1:5" s="13" customFormat="1" ht="15.95" customHeight="1" x14ac:dyDescent="0.2">
      <c r="A144" s="24">
        <v>35</v>
      </c>
      <c r="B144" s="25" t="s">
        <v>151</v>
      </c>
      <c r="C144" s="26">
        <v>37</v>
      </c>
      <c r="D144" s="26">
        <v>0</v>
      </c>
      <c r="E144" s="26">
        <f t="shared" si="3"/>
        <v>37</v>
      </c>
    </row>
    <row r="145" spans="1:5" s="13" customFormat="1" ht="15.95" customHeight="1" x14ac:dyDescent="0.2">
      <c r="A145" s="24">
        <v>36</v>
      </c>
      <c r="B145" s="25" t="s">
        <v>114</v>
      </c>
      <c r="C145" s="26">
        <v>21</v>
      </c>
      <c r="D145" s="26">
        <v>0</v>
      </c>
      <c r="E145" s="26">
        <f t="shared" si="3"/>
        <v>21</v>
      </c>
    </row>
    <row r="146" spans="1:5" s="13" customFormat="1" ht="15.95" customHeight="1" x14ac:dyDescent="0.2">
      <c r="A146" s="24">
        <v>37</v>
      </c>
      <c r="B146" s="25" t="s">
        <v>113</v>
      </c>
      <c r="C146" s="26">
        <v>44</v>
      </c>
      <c r="D146" s="26">
        <v>0</v>
      </c>
      <c r="E146" s="26">
        <f t="shared" si="3"/>
        <v>44</v>
      </c>
    </row>
    <row r="147" spans="1:5" s="13" customFormat="1" ht="15.95" customHeight="1" x14ac:dyDescent="0.2">
      <c r="A147" s="24">
        <v>38</v>
      </c>
      <c r="B147" s="25" t="s">
        <v>161</v>
      </c>
      <c r="C147" s="26">
        <v>1</v>
      </c>
      <c r="D147" s="26">
        <v>0</v>
      </c>
      <c r="E147" s="26">
        <f t="shared" si="3"/>
        <v>1</v>
      </c>
    </row>
    <row r="148" spans="1:5" s="13" customFormat="1" ht="18" customHeight="1" x14ac:dyDescent="0.2">
      <c r="A148" s="23" t="s">
        <v>59</v>
      </c>
      <c r="B148" s="27"/>
      <c r="C148" s="31">
        <f>SUM(C110:C147)</f>
        <v>1584</v>
      </c>
      <c r="D148" s="31">
        <f>SUM(D110:D147)</f>
        <v>7</v>
      </c>
      <c r="E148" s="31">
        <f>SUM(E110:E147)</f>
        <v>1591</v>
      </c>
    </row>
    <row r="149" spans="1:5" s="13" customFormat="1" ht="12" customHeight="1" x14ac:dyDescent="0.2">
      <c r="A149" s="28"/>
      <c r="B149" s="29"/>
      <c r="C149" s="30"/>
      <c r="D149" s="30"/>
      <c r="E149" s="30"/>
    </row>
    <row r="150" spans="1:5" s="13" customFormat="1" ht="18.600000000000001" customHeight="1" x14ac:dyDescent="0.2">
      <c r="A150" s="65" t="s">
        <v>368</v>
      </c>
      <c r="B150" s="66"/>
      <c r="C150" s="44">
        <f>SUM(C169,C218)</f>
        <v>2579</v>
      </c>
      <c r="D150" s="44">
        <f>SUM(D169,D218)</f>
        <v>9</v>
      </c>
      <c r="E150" s="44">
        <f>SUM(E169,E218)</f>
        <v>2588</v>
      </c>
    </row>
    <row r="151" spans="1:5" s="13" customFormat="1" ht="18.600000000000001" customHeight="1" x14ac:dyDescent="0.2">
      <c r="A151" s="45" t="s">
        <v>373</v>
      </c>
      <c r="B151" s="45"/>
      <c r="C151" s="45"/>
      <c r="D151" s="45"/>
      <c r="E151" s="45"/>
    </row>
    <row r="152" spans="1:5" s="13" customFormat="1" ht="15" customHeight="1" x14ac:dyDescent="0.2">
      <c r="A152" s="24">
        <v>1</v>
      </c>
      <c r="B152" s="25" t="s">
        <v>323</v>
      </c>
      <c r="C152" s="26">
        <v>8</v>
      </c>
      <c r="D152" s="26">
        <v>0</v>
      </c>
      <c r="E152" s="26">
        <f t="shared" ref="E152:E168" si="4">SUM(C152:D152)</f>
        <v>8</v>
      </c>
    </row>
    <row r="153" spans="1:5" s="13" customFormat="1" ht="15" customHeight="1" x14ac:dyDescent="0.2">
      <c r="A153" s="24">
        <v>2</v>
      </c>
      <c r="B153" s="25" t="s">
        <v>299</v>
      </c>
      <c r="C153" s="26">
        <v>13</v>
      </c>
      <c r="D153" s="26">
        <v>0</v>
      </c>
      <c r="E153" s="26">
        <f t="shared" si="4"/>
        <v>13</v>
      </c>
    </row>
    <row r="154" spans="1:5" s="13" customFormat="1" ht="15" customHeight="1" x14ac:dyDescent="0.2">
      <c r="A154" s="24">
        <v>3</v>
      </c>
      <c r="B154" s="25" t="s">
        <v>300</v>
      </c>
      <c r="C154" s="26">
        <v>9</v>
      </c>
      <c r="D154" s="26">
        <v>0</v>
      </c>
      <c r="E154" s="26">
        <f t="shared" si="4"/>
        <v>9</v>
      </c>
    </row>
    <row r="155" spans="1:5" s="13" customFormat="1" ht="15" customHeight="1" x14ac:dyDescent="0.2">
      <c r="A155" s="24">
        <v>4</v>
      </c>
      <c r="B155" s="25" t="s">
        <v>282</v>
      </c>
      <c r="C155" s="26">
        <v>17</v>
      </c>
      <c r="D155" s="26">
        <v>0</v>
      </c>
      <c r="E155" s="26">
        <f t="shared" si="4"/>
        <v>17</v>
      </c>
    </row>
    <row r="156" spans="1:5" s="13" customFormat="1" ht="15" customHeight="1" x14ac:dyDescent="0.2">
      <c r="A156" s="50">
        <v>5</v>
      </c>
      <c r="B156" s="25" t="s">
        <v>238</v>
      </c>
      <c r="C156" s="26">
        <v>3</v>
      </c>
      <c r="D156" s="26">
        <v>0</v>
      </c>
      <c r="E156" s="26">
        <f t="shared" si="4"/>
        <v>3</v>
      </c>
    </row>
    <row r="157" spans="1:5" s="13" customFormat="1" ht="15" customHeight="1" x14ac:dyDescent="0.2">
      <c r="A157" s="52"/>
      <c r="B157" s="25" t="s">
        <v>243</v>
      </c>
      <c r="C157" s="26">
        <v>18</v>
      </c>
      <c r="D157" s="26">
        <v>0</v>
      </c>
      <c r="E157" s="26">
        <f t="shared" si="4"/>
        <v>18</v>
      </c>
    </row>
    <row r="158" spans="1:5" s="13" customFormat="1" ht="15" customHeight="1" x14ac:dyDescent="0.2">
      <c r="A158" s="24">
        <v>6</v>
      </c>
      <c r="B158" s="25" t="s">
        <v>289</v>
      </c>
      <c r="C158" s="26">
        <v>42</v>
      </c>
      <c r="D158" s="26">
        <v>0</v>
      </c>
      <c r="E158" s="26">
        <f t="shared" si="4"/>
        <v>42</v>
      </c>
    </row>
    <row r="159" spans="1:5" s="13" customFormat="1" ht="15" customHeight="1" x14ac:dyDescent="0.2">
      <c r="A159" s="24">
        <v>7</v>
      </c>
      <c r="B159" s="25" t="s">
        <v>221</v>
      </c>
      <c r="C159" s="26">
        <v>77</v>
      </c>
      <c r="D159" s="26">
        <v>0</v>
      </c>
      <c r="E159" s="26">
        <f t="shared" si="4"/>
        <v>77</v>
      </c>
    </row>
    <row r="160" spans="1:5" s="13" customFormat="1" ht="15" customHeight="1" x14ac:dyDescent="0.2">
      <c r="A160" s="24">
        <v>8</v>
      </c>
      <c r="B160" s="25" t="s">
        <v>174</v>
      </c>
      <c r="C160" s="26">
        <v>25</v>
      </c>
      <c r="D160" s="26">
        <v>0</v>
      </c>
      <c r="E160" s="26">
        <f t="shared" si="4"/>
        <v>25</v>
      </c>
    </row>
    <row r="161" spans="1:5" s="13" customFormat="1" ht="15" customHeight="1" x14ac:dyDescent="0.2">
      <c r="A161" s="50">
        <v>9</v>
      </c>
      <c r="B161" s="25" t="s">
        <v>169</v>
      </c>
      <c r="C161" s="26">
        <v>10</v>
      </c>
      <c r="D161" s="26">
        <v>0</v>
      </c>
      <c r="E161" s="26">
        <f t="shared" si="4"/>
        <v>10</v>
      </c>
    </row>
    <row r="162" spans="1:5" s="13" customFormat="1" ht="15" customHeight="1" x14ac:dyDescent="0.2">
      <c r="A162" s="52"/>
      <c r="B162" s="25" t="s">
        <v>172</v>
      </c>
      <c r="C162" s="26">
        <v>18</v>
      </c>
      <c r="D162" s="26">
        <v>0</v>
      </c>
      <c r="E162" s="26">
        <f t="shared" si="4"/>
        <v>18</v>
      </c>
    </row>
    <row r="163" spans="1:5" s="13" customFormat="1" ht="15" customHeight="1" x14ac:dyDescent="0.2">
      <c r="A163" s="24">
        <v>10</v>
      </c>
      <c r="B163" s="25" t="s">
        <v>231</v>
      </c>
      <c r="C163" s="26">
        <v>43</v>
      </c>
      <c r="D163" s="26">
        <v>0</v>
      </c>
      <c r="E163" s="26">
        <f t="shared" si="4"/>
        <v>43</v>
      </c>
    </row>
    <row r="164" spans="1:5" s="13" customFormat="1" ht="15" customHeight="1" x14ac:dyDescent="0.2">
      <c r="A164" s="24">
        <v>11</v>
      </c>
      <c r="B164" s="25" t="s">
        <v>224</v>
      </c>
      <c r="C164" s="26">
        <v>46</v>
      </c>
      <c r="D164" s="26">
        <v>0</v>
      </c>
      <c r="E164" s="26">
        <f t="shared" si="4"/>
        <v>46</v>
      </c>
    </row>
    <row r="165" spans="1:5" s="17" customFormat="1" ht="15" customHeight="1" x14ac:dyDescent="0.25">
      <c r="A165" s="24">
        <v>12</v>
      </c>
      <c r="B165" s="25" t="s">
        <v>85</v>
      </c>
      <c r="C165" s="26">
        <v>57</v>
      </c>
      <c r="D165" s="26">
        <v>0</v>
      </c>
      <c r="E165" s="26">
        <f t="shared" si="4"/>
        <v>57</v>
      </c>
    </row>
    <row r="166" spans="1:5" s="17" customFormat="1" ht="15" customHeight="1" x14ac:dyDescent="0.25">
      <c r="A166" s="24">
        <v>13</v>
      </c>
      <c r="B166" s="25" t="s">
        <v>69</v>
      </c>
      <c r="C166" s="26">
        <v>58</v>
      </c>
      <c r="D166" s="26">
        <v>0</v>
      </c>
      <c r="E166" s="26">
        <f t="shared" si="4"/>
        <v>58</v>
      </c>
    </row>
    <row r="167" spans="1:5" s="17" customFormat="1" ht="15" customHeight="1" x14ac:dyDescent="0.25">
      <c r="A167" s="24">
        <v>14</v>
      </c>
      <c r="B167" s="25" t="s">
        <v>92</v>
      </c>
      <c r="C167" s="26">
        <v>58</v>
      </c>
      <c r="D167" s="26">
        <v>0</v>
      </c>
      <c r="E167" s="26">
        <f t="shared" si="4"/>
        <v>58</v>
      </c>
    </row>
    <row r="168" spans="1:5" s="17" customFormat="1" ht="15" customHeight="1" x14ac:dyDescent="0.25">
      <c r="A168" s="24">
        <v>15</v>
      </c>
      <c r="B168" s="25" t="s">
        <v>87</v>
      </c>
      <c r="C168" s="26">
        <v>56</v>
      </c>
      <c r="D168" s="26">
        <v>0</v>
      </c>
      <c r="E168" s="26">
        <f t="shared" si="4"/>
        <v>56</v>
      </c>
    </row>
    <row r="169" spans="1:5" s="13" customFormat="1" ht="18.600000000000001" customHeight="1" x14ac:dyDescent="0.2">
      <c r="A169" s="23" t="s">
        <v>59</v>
      </c>
      <c r="B169" s="27"/>
      <c r="C169" s="31">
        <f>SUM(C152:C168)</f>
        <v>558</v>
      </c>
      <c r="D169" s="31">
        <f>SUM(D152:D168)</f>
        <v>0</v>
      </c>
      <c r="E169" s="31">
        <f>SUM(E152:E168)</f>
        <v>558</v>
      </c>
    </row>
    <row r="170" spans="1:5" s="13" customFormat="1" ht="18.600000000000001" customHeight="1" x14ac:dyDescent="0.2">
      <c r="A170" s="45" t="s">
        <v>372</v>
      </c>
      <c r="B170" s="45"/>
      <c r="C170" s="45"/>
      <c r="D170" s="45"/>
      <c r="E170" s="45"/>
    </row>
    <row r="171" spans="1:5" s="13" customFormat="1" ht="15" customHeight="1" x14ac:dyDescent="0.2">
      <c r="A171" s="24">
        <v>1</v>
      </c>
      <c r="B171" s="25" t="s">
        <v>336</v>
      </c>
      <c r="C171" s="26">
        <v>4</v>
      </c>
      <c r="D171" s="26">
        <v>0</v>
      </c>
      <c r="E171" s="26">
        <f t="shared" ref="E171:E217" si="5">SUM(C171:D171)</f>
        <v>4</v>
      </c>
    </row>
    <row r="172" spans="1:5" s="13" customFormat="1" ht="15" customHeight="1" x14ac:dyDescent="0.2">
      <c r="A172" s="24">
        <v>2</v>
      </c>
      <c r="B172" s="25" t="s">
        <v>335</v>
      </c>
      <c r="C172" s="26">
        <v>9</v>
      </c>
      <c r="D172" s="26">
        <v>0</v>
      </c>
      <c r="E172" s="26">
        <f t="shared" si="5"/>
        <v>9</v>
      </c>
    </row>
    <row r="173" spans="1:5" s="13" customFormat="1" ht="15" customHeight="1" x14ac:dyDescent="0.2">
      <c r="A173" s="24">
        <v>3</v>
      </c>
      <c r="B173" s="25" t="s">
        <v>334</v>
      </c>
      <c r="C173" s="26">
        <v>10</v>
      </c>
      <c r="D173" s="26">
        <v>0</v>
      </c>
      <c r="E173" s="26">
        <f t="shared" si="5"/>
        <v>10</v>
      </c>
    </row>
    <row r="174" spans="1:5" s="13" customFormat="1" ht="15" customHeight="1" x14ac:dyDescent="0.2">
      <c r="A174" s="24">
        <v>4</v>
      </c>
      <c r="B174" s="25" t="s">
        <v>313</v>
      </c>
      <c r="C174" s="26">
        <v>18</v>
      </c>
      <c r="D174" s="26">
        <v>0</v>
      </c>
      <c r="E174" s="26">
        <f t="shared" si="5"/>
        <v>18</v>
      </c>
    </row>
    <row r="175" spans="1:5" s="13" customFormat="1" ht="15" customHeight="1" x14ac:dyDescent="0.2">
      <c r="A175" s="24">
        <v>5</v>
      </c>
      <c r="B175" s="25" t="s">
        <v>314</v>
      </c>
      <c r="C175" s="26">
        <v>22</v>
      </c>
      <c r="D175" s="26">
        <v>0</v>
      </c>
      <c r="E175" s="26">
        <f t="shared" si="5"/>
        <v>22</v>
      </c>
    </row>
    <row r="176" spans="1:5" s="13" customFormat="1" ht="15" customHeight="1" x14ac:dyDescent="0.2">
      <c r="A176" s="24">
        <v>6</v>
      </c>
      <c r="B176" s="25" t="s">
        <v>315</v>
      </c>
      <c r="C176" s="26">
        <v>13</v>
      </c>
      <c r="D176" s="26">
        <v>0</v>
      </c>
      <c r="E176" s="26">
        <f t="shared" si="5"/>
        <v>13</v>
      </c>
    </row>
    <row r="177" spans="1:5" s="13" customFormat="1" ht="15" customHeight="1" x14ac:dyDescent="0.2">
      <c r="A177" s="24">
        <v>7</v>
      </c>
      <c r="B177" s="25" t="s">
        <v>316</v>
      </c>
      <c r="C177" s="26">
        <v>14</v>
      </c>
      <c r="D177" s="26">
        <v>0</v>
      </c>
      <c r="E177" s="26">
        <f t="shared" si="5"/>
        <v>14</v>
      </c>
    </row>
    <row r="178" spans="1:5" s="13" customFormat="1" ht="15" customHeight="1" x14ac:dyDescent="0.2">
      <c r="A178" s="24">
        <v>8</v>
      </c>
      <c r="B178" s="25" t="s">
        <v>250</v>
      </c>
      <c r="C178" s="26">
        <v>56</v>
      </c>
      <c r="D178" s="26">
        <v>0</v>
      </c>
      <c r="E178" s="26">
        <f t="shared" si="5"/>
        <v>56</v>
      </c>
    </row>
    <row r="179" spans="1:5" s="13" customFormat="1" ht="15" customHeight="1" x14ac:dyDescent="0.2">
      <c r="A179" s="24">
        <v>9</v>
      </c>
      <c r="B179" s="25" t="s">
        <v>254</v>
      </c>
      <c r="C179" s="26">
        <v>51</v>
      </c>
      <c r="D179" s="26">
        <v>0</v>
      </c>
      <c r="E179" s="26">
        <f t="shared" si="5"/>
        <v>51</v>
      </c>
    </row>
    <row r="180" spans="1:5" s="13" customFormat="1" ht="15" customHeight="1" x14ac:dyDescent="0.2">
      <c r="A180" s="24">
        <v>10</v>
      </c>
      <c r="B180" s="25" t="s">
        <v>253</v>
      </c>
      <c r="C180" s="26">
        <v>52</v>
      </c>
      <c r="D180" s="26">
        <v>1</v>
      </c>
      <c r="E180" s="26">
        <f t="shared" si="5"/>
        <v>53</v>
      </c>
    </row>
    <row r="181" spans="1:5" s="13" customFormat="1" ht="15" customHeight="1" x14ac:dyDescent="0.2">
      <c r="A181" s="24">
        <v>11</v>
      </c>
      <c r="B181" s="25" t="s">
        <v>251</v>
      </c>
      <c r="C181" s="26">
        <v>46</v>
      </c>
      <c r="D181" s="26">
        <v>0</v>
      </c>
      <c r="E181" s="26">
        <f t="shared" si="5"/>
        <v>46</v>
      </c>
    </row>
    <row r="182" spans="1:5" s="13" customFormat="1" ht="15" customHeight="1" x14ac:dyDescent="0.2">
      <c r="A182" s="24">
        <v>12</v>
      </c>
      <c r="B182" s="25" t="s">
        <v>252</v>
      </c>
      <c r="C182" s="26">
        <v>51</v>
      </c>
      <c r="D182" s="26">
        <v>0</v>
      </c>
      <c r="E182" s="26">
        <f t="shared" si="5"/>
        <v>51</v>
      </c>
    </row>
    <row r="183" spans="1:5" s="13" customFormat="1" ht="15" customHeight="1" x14ac:dyDescent="0.2">
      <c r="A183" s="24">
        <v>13</v>
      </c>
      <c r="B183" s="25" t="s">
        <v>260</v>
      </c>
      <c r="C183" s="26">
        <v>52</v>
      </c>
      <c r="D183" s="26">
        <v>0</v>
      </c>
      <c r="E183" s="26">
        <f t="shared" si="5"/>
        <v>52</v>
      </c>
    </row>
    <row r="184" spans="1:5" s="13" customFormat="1" ht="15" customHeight="1" x14ac:dyDescent="0.2">
      <c r="A184" s="24">
        <v>14</v>
      </c>
      <c r="B184" s="25" t="s">
        <v>237</v>
      </c>
      <c r="C184" s="26">
        <v>1</v>
      </c>
      <c r="D184" s="26">
        <v>0</v>
      </c>
      <c r="E184" s="26">
        <f t="shared" si="5"/>
        <v>1</v>
      </c>
    </row>
    <row r="185" spans="1:5" s="13" customFormat="1" ht="15" customHeight="1" x14ac:dyDescent="0.2">
      <c r="A185" s="24">
        <v>15</v>
      </c>
      <c r="B185" s="25" t="s">
        <v>279</v>
      </c>
      <c r="C185" s="26">
        <v>24</v>
      </c>
      <c r="D185" s="26">
        <v>0</v>
      </c>
      <c r="E185" s="26">
        <f t="shared" si="5"/>
        <v>24</v>
      </c>
    </row>
    <row r="186" spans="1:5" s="13" customFormat="1" ht="15" customHeight="1" x14ac:dyDescent="0.2">
      <c r="A186" s="24">
        <v>16</v>
      </c>
      <c r="B186" s="25" t="s">
        <v>183</v>
      </c>
      <c r="C186" s="26">
        <v>49</v>
      </c>
      <c r="D186" s="26">
        <v>0</v>
      </c>
      <c r="E186" s="26">
        <f t="shared" si="5"/>
        <v>49</v>
      </c>
    </row>
    <row r="187" spans="1:5" s="13" customFormat="1" ht="15" customHeight="1" x14ac:dyDescent="0.2">
      <c r="A187" s="24">
        <v>17</v>
      </c>
      <c r="B187" s="25" t="s">
        <v>184</v>
      </c>
      <c r="C187" s="26">
        <v>49</v>
      </c>
      <c r="D187" s="26">
        <v>0</v>
      </c>
      <c r="E187" s="26">
        <f t="shared" si="5"/>
        <v>49</v>
      </c>
    </row>
    <row r="188" spans="1:5" s="13" customFormat="1" ht="15" customHeight="1" x14ac:dyDescent="0.2">
      <c r="A188" s="24">
        <v>18</v>
      </c>
      <c r="B188" s="25" t="s">
        <v>185</v>
      </c>
      <c r="C188" s="26">
        <v>49</v>
      </c>
      <c r="D188" s="26">
        <v>1</v>
      </c>
      <c r="E188" s="26">
        <f t="shared" si="5"/>
        <v>50</v>
      </c>
    </row>
    <row r="189" spans="1:5" s="13" customFormat="1" ht="15" customHeight="1" x14ac:dyDescent="0.2">
      <c r="A189" s="24">
        <v>19</v>
      </c>
      <c r="B189" s="25" t="s">
        <v>186</v>
      </c>
      <c r="C189" s="26">
        <v>49</v>
      </c>
      <c r="D189" s="26">
        <v>0</v>
      </c>
      <c r="E189" s="26">
        <f t="shared" si="5"/>
        <v>49</v>
      </c>
    </row>
    <row r="190" spans="1:5" s="13" customFormat="1" ht="15" customHeight="1" x14ac:dyDescent="0.2">
      <c r="A190" s="24">
        <v>20</v>
      </c>
      <c r="B190" s="25" t="s">
        <v>187</v>
      </c>
      <c r="C190" s="26">
        <v>54</v>
      </c>
      <c r="D190" s="26">
        <v>0</v>
      </c>
      <c r="E190" s="26">
        <f t="shared" si="5"/>
        <v>54</v>
      </c>
    </row>
    <row r="191" spans="1:5" s="13" customFormat="1" ht="15" customHeight="1" x14ac:dyDescent="0.2">
      <c r="A191" s="24">
        <v>21</v>
      </c>
      <c r="B191" s="25" t="s">
        <v>188</v>
      </c>
      <c r="C191" s="26">
        <v>47</v>
      </c>
      <c r="D191" s="26">
        <v>1</v>
      </c>
      <c r="E191" s="26">
        <f t="shared" si="5"/>
        <v>48</v>
      </c>
    </row>
    <row r="192" spans="1:5" s="13" customFormat="1" ht="15" customHeight="1" x14ac:dyDescent="0.2">
      <c r="A192" s="24">
        <v>22</v>
      </c>
      <c r="B192" s="25" t="s">
        <v>189</v>
      </c>
      <c r="C192" s="26">
        <v>51</v>
      </c>
      <c r="D192" s="26">
        <v>0</v>
      </c>
      <c r="E192" s="26">
        <f t="shared" si="5"/>
        <v>51</v>
      </c>
    </row>
    <row r="193" spans="1:5" s="13" customFormat="1" ht="15" customHeight="1" x14ac:dyDescent="0.2">
      <c r="A193" s="24">
        <v>23</v>
      </c>
      <c r="B193" s="25" t="s">
        <v>190</v>
      </c>
      <c r="C193" s="26">
        <v>50</v>
      </c>
      <c r="D193" s="26">
        <v>0</v>
      </c>
      <c r="E193" s="26">
        <f t="shared" si="5"/>
        <v>50</v>
      </c>
    </row>
    <row r="194" spans="1:5" s="13" customFormat="1" ht="15" customHeight="1" x14ac:dyDescent="0.2">
      <c r="A194" s="24">
        <v>24</v>
      </c>
      <c r="B194" s="25" t="s">
        <v>191</v>
      </c>
      <c r="C194" s="26">
        <v>49</v>
      </c>
      <c r="D194" s="26">
        <v>0</v>
      </c>
      <c r="E194" s="26">
        <f t="shared" si="5"/>
        <v>49</v>
      </c>
    </row>
    <row r="195" spans="1:5" s="13" customFormat="1" ht="15" customHeight="1" x14ac:dyDescent="0.2">
      <c r="A195" s="24">
        <v>25</v>
      </c>
      <c r="B195" s="25" t="s">
        <v>192</v>
      </c>
      <c r="C195" s="26">
        <v>48</v>
      </c>
      <c r="D195" s="26">
        <v>0</v>
      </c>
      <c r="E195" s="26">
        <f t="shared" si="5"/>
        <v>48</v>
      </c>
    </row>
    <row r="196" spans="1:5" s="13" customFormat="1" ht="15" customHeight="1" x14ac:dyDescent="0.2">
      <c r="A196" s="24">
        <v>26</v>
      </c>
      <c r="B196" s="25" t="s">
        <v>193</v>
      </c>
      <c r="C196" s="26">
        <v>48</v>
      </c>
      <c r="D196" s="26">
        <v>0</v>
      </c>
      <c r="E196" s="26">
        <f t="shared" si="5"/>
        <v>48</v>
      </c>
    </row>
    <row r="197" spans="1:5" s="13" customFormat="1" ht="15" customHeight="1" x14ac:dyDescent="0.2">
      <c r="A197" s="24">
        <v>27</v>
      </c>
      <c r="B197" s="25" t="s">
        <v>194</v>
      </c>
      <c r="C197" s="26">
        <v>48</v>
      </c>
      <c r="D197" s="26">
        <v>0</v>
      </c>
      <c r="E197" s="26">
        <f t="shared" si="5"/>
        <v>48</v>
      </c>
    </row>
    <row r="198" spans="1:5" s="13" customFormat="1" ht="15" customHeight="1" x14ac:dyDescent="0.2">
      <c r="A198" s="24">
        <v>28</v>
      </c>
      <c r="B198" s="25" t="s">
        <v>167</v>
      </c>
      <c r="C198" s="26">
        <v>17</v>
      </c>
      <c r="D198" s="26">
        <v>0</v>
      </c>
      <c r="E198" s="26">
        <f t="shared" si="5"/>
        <v>17</v>
      </c>
    </row>
    <row r="199" spans="1:5" s="13" customFormat="1" ht="15" customHeight="1" x14ac:dyDescent="0.2">
      <c r="A199" s="24">
        <v>29</v>
      </c>
      <c r="B199" s="25" t="s">
        <v>219</v>
      </c>
      <c r="C199" s="26">
        <v>27</v>
      </c>
      <c r="D199" s="26">
        <v>0</v>
      </c>
      <c r="E199" s="26">
        <f t="shared" si="5"/>
        <v>27</v>
      </c>
    </row>
    <row r="200" spans="1:5" s="13" customFormat="1" ht="15" customHeight="1" x14ac:dyDescent="0.2">
      <c r="A200" s="24">
        <v>30</v>
      </c>
      <c r="B200" s="25" t="s">
        <v>218</v>
      </c>
      <c r="C200" s="26">
        <v>40</v>
      </c>
      <c r="D200" s="26">
        <v>0</v>
      </c>
      <c r="E200" s="26">
        <f t="shared" si="5"/>
        <v>40</v>
      </c>
    </row>
    <row r="201" spans="1:5" s="13" customFormat="1" ht="15" customHeight="1" x14ac:dyDescent="0.2">
      <c r="A201" s="24">
        <v>31</v>
      </c>
      <c r="B201" s="25" t="s">
        <v>115</v>
      </c>
      <c r="C201" s="26">
        <v>58</v>
      </c>
      <c r="D201" s="26">
        <v>0</v>
      </c>
      <c r="E201" s="26">
        <f t="shared" si="5"/>
        <v>58</v>
      </c>
    </row>
    <row r="202" spans="1:5" s="13" customFormat="1" ht="15" customHeight="1" x14ac:dyDescent="0.2">
      <c r="A202" s="24">
        <v>32</v>
      </c>
      <c r="B202" s="25" t="s">
        <v>158</v>
      </c>
      <c r="C202" s="26">
        <v>57</v>
      </c>
      <c r="D202" s="26">
        <v>0</v>
      </c>
      <c r="E202" s="26">
        <f t="shared" si="5"/>
        <v>57</v>
      </c>
    </row>
    <row r="203" spans="1:5" s="13" customFormat="1" ht="15" customHeight="1" x14ac:dyDescent="0.2">
      <c r="A203" s="24">
        <v>33</v>
      </c>
      <c r="B203" s="25" t="s">
        <v>132</v>
      </c>
      <c r="C203" s="26">
        <v>58</v>
      </c>
      <c r="D203" s="26">
        <v>0</v>
      </c>
      <c r="E203" s="26">
        <f t="shared" si="5"/>
        <v>58</v>
      </c>
    </row>
    <row r="204" spans="1:5" s="13" customFormat="1" ht="15" customHeight="1" x14ac:dyDescent="0.2">
      <c r="A204" s="24">
        <v>34</v>
      </c>
      <c r="B204" s="25" t="s">
        <v>133</v>
      </c>
      <c r="C204" s="26">
        <v>57</v>
      </c>
      <c r="D204" s="26">
        <v>1</v>
      </c>
      <c r="E204" s="26">
        <f t="shared" si="5"/>
        <v>58</v>
      </c>
    </row>
    <row r="205" spans="1:5" s="13" customFormat="1" ht="15" customHeight="1" x14ac:dyDescent="0.2">
      <c r="A205" s="24">
        <v>35</v>
      </c>
      <c r="B205" s="25" t="s">
        <v>134</v>
      </c>
      <c r="C205" s="26">
        <v>58</v>
      </c>
      <c r="D205" s="26">
        <v>0</v>
      </c>
      <c r="E205" s="26">
        <f t="shared" si="5"/>
        <v>58</v>
      </c>
    </row>
    <row r="206" spans="1:5" s="13" customFormat="1" ht="15" customHeight="1" x14ac:dyDescent="0.2">
      <c r="A206" s="24">
        <v>36</v>
      </c>
      <c r="B206" s="25" t="s">
        <v>135</v>
      </c>
      <c r="C206" s="26">
        <v>58</v>
      </c>
      <c r="D206" s="26">
        <v>0</v>
      </c>
      <c r="E206" s="26">
        <f t="shared" si="5"/>
        <v>58</v>
      </c>
    </row>
    <row r="207" spans="1:5" s="13" customFormat="1" ht="15" customHeight="1" x14ac:dyDescent="0.2">
      <c r="A207" s="24">
        <v>37</v>
      </c>
      <c r="B207" s="25" t="s">
        <v>137</v>
      </c>
      <c r="C207" s="26">
        <v>55</v>
      </c>
      <c r="D207" s="26">
        <v>4</v>
      </c>
      <c r="E207" s="26">
        <f t="shared" si="5"/>
        <v>59</v>
      </c>
    </row>
    <row r="208" spans="1:5" s="13" customFormat="1" ht="15" customHeight="1" x14ac:dyDescent="0.2">
      <c r="A208" s="24">
        <v>38</v>
      </c>
      <c r="B208" s="25" t="s">
        <v>138</v>
      </c>
      <c r="C208" s="26">
        <v>56</v>
      </c>
      <c r="D208" s="26">
        <v>0</v>
      </c>
      <c r="E208" s="26">
        <f t="shared" si="5"/>
        <v>56</v>
      </c>
    </row>
    <row r="209" spans="1:5" s="13" customFormat="1" ht="15" customHeight="1" x14ac:dyDescent="0.2">
      <c r="A209" s="24">
        <v>39</v>
      </c>
      <c r="B209" s="25" t="s">
        <v>139</v>
      </c>
      <c r="C209" s="26">
        <v>58</v>
      </c>
      <c r="D209" s="26">
        <v>0</v>
      </c>
      <c r="E209" s="26">
        <f t="shared" si="5"/>
        <v>58</v>
      </c>
    </row>
    <row r="210" spans="1:5" s="13" customFormat="1" ht="15" customHeight="1" x14ac:dyDescent="0.2">
      <c r="A210" s="24">
        <v>40</v>
      </c>
      <c r="B210" s="25" t="s">
        <v>142</v>
      </c>
      <c r="C210" s="26">
        <v>58</v>
      </c>
      <c r="D210" s="26">
        <v>0</v>
      </c>
      <c r="E210" s="26">
        <f t="shared" si="5"/>
        <v>58</v>
      </c>
    </row>
    <row r="211" spans="1:5" s="13" customFormat="1" ht="15" customHeight="1" x14ac:dyDescent="0.2">
      <c r="A211" s="24">
        <v>41</v>
      </c>
      <c r="B211" s="25" t="s">
        <v>145</v>
      </c>
      <c r="C211" s="26">
        <v>58</v>
      </c>
      <c r="D211" s="26">
        <v>0</v>
      </c>
      <c r="E211" s="26">
        <f t="shared" si="5"/>
        <v>58</v>
      </c>
    </row>
    <row r="212" spans="1:5" s="13" customFormat="1" ht="15" customHeight="1" x14ac:dyDescent="0.2">
      <c r="A212" s="24">
        <v>42</v>
      </c>
      <c r="B212" s="25" t="s">
        <v>147</v>
      </c>
      <c r="C212" s="26">
        <v>58</v>
      </c>
      <c r="D212" s="26">
        <v>0</v>
      </c>
      <c r="E212" s="26">
        <f t="shared" si="5"/>
        <v>58</v>
      </c>
    </row>
    <row r="213" spans="1:5" s="13" customFormat="1" ht="15" customHeight="1" x14ac:dyDescent="0.2">
      <c r="A213" s="24">
        <v>43</v>
      </c>
      <c r="B213" s="25" t="s">
        <v>152</v>
      </c>
      <c r="C213" s="26">
        <v>58</v>
      </c>
      <c r="D213" s="26">
        <v>0</v>
      </c>
      <c r="E213" s="26">
        <f t="shared" si="5"/>
        <v>58</v>
      </c>
    </row>
    <row r="214" spans="1:5" s="13" customFormat="1" ht="15" customHeight="1" x14ac:dyDescent="0.2">
      <c r="A214" s="24">
        <v>44</v>
      </c>
      <c r="B214" s="25" t="s">
        <v>153</v>
      </c>
      <c r="C214" s="26">
        <v>57</v>
      </c>
      <c r="D214" s="26">
        <v>1</v>
      </c>
      <c r="E214" s="26">
        <f t="shared" si="5"/>
        <v>58</v>
      </c>
    </row>
    <row r="215" spans="1:5" s="13" customFormat="1" ht="15" customHeight="1" x14ac:dyDescent="0.2">
      <c r="A215" s="24">
        <v>45</v>
      </c>
      <c r="B215" s="25" t="s">
        <v>154</v>
      </c>
      <c r="C215" s="26">
        <v>58</v>
      </c>
      <c r="D215" s="26">
        <v>0</v>
      </c>
      <c r="E215" s="26">
        <f t="shared" si="5"/>
        <v>58</v>
      </c>
    </row>
    <row r="216" spans="1:5" s="13" customFormat="1" ht="15" customHeight="1" x14ac:dyDescent="0.2">
      <c r="A216" s="24">
        <v>46</v>
      </c>
      <c r="B216" s="25" t="s">
        <v>155</v>
      </c>
      <c r="C216" s="26">
        <v>59</v>
      </c>
      <c r="D216" s="26">
        <v>0</v>
      </c>
      <c r="E216" s="26">
        <f t="shared" si="5"/>
        <v>59</v>
      </c>
    </row>
    <row r="217" spans="1:5" s="13" customFormat="1" ht="15" customHeight="1" x14ac:dyDescent="0.2">
      <c r="A217" s="24">
        <v>47</v>
      </c>
      <c r="B217" s="25" t="s">
        <v>162</v>
      </c>
      <c r="C217" s="26">
        <v>2</v>
      </c>
      <c r="D217" s="26">
        <v>0</v>
      </c>
      <c r="E217" s="26">
        <f t="shared" si="5"/>
        <v>2</v>
      </c>
    </row>
    <row r="218" spans="1:5" s="13" customFormat="1" ht="18.600000000000001" customHeight="1" x14ac:dyDescent="0.2">
      <c r="A218" s="23" t="s">
        <v>59</v>
      </c>
      <c r="B218" s="27"/>
      <c r="C218" s="31">
        <f>SUM(C171:C217)</f>
        <v>2021</v>
      </c>
      <c r="D218" s="31">
        <f>SUM(D171:D217)</f>
        <v>9</v>
      </c>
      <c r="E218" s="31">
        <f>SUM(E171:E217)</f>
        <v>2030</v>
      </c>
    </row>
    <row r="219" spans="1:5" s="13" customFormat="1" ht="12" customHeight="1" x14ac:dyDescent="0.2">
      <c r="A219" s="28"/>
      <c r="B219" s="29"/>
      <c r="C219" s="30"/>
      <c r="D219" s="30"/>
      <c r="E219" s="30"/>
    </row>
    <row r="220" spans="1:5" s="13" customFormat="1" ht="15.95" customHeight="1" x14ac:dyDescent="0.2">
      <c r="A220" s="65" t="s">
        <v>369</v>
      </c>
      <c r="B220" s="66"/>
      <c r="C220" s="44">
        <f>SUM(C240,C269)</f>
        <v>1424</v>
      </c>
      <c r="D220" s="44">
        <f>SUM(D240,D269)</f>
        <v>109</v>
      </c>
      <c r="E220" s="44">
        <f>SUM(E240,E269)</f>
        <v>1533</v>
      </c>
    </row>
    <row r="221" spans="1:5" s="13" customFormat="1" ht="15.95" customHeight="1" x14ac:dyDescent="0.2">
      <c r="A221" s="45" t="s">
        <v>373</v>
      </c>
      <c r="B221" s="45"/>
      <c r="C221" s="45"/>
      <c r="D221" s="45"/>
      <c r="E221" s="45"/>
    </row>
    <row r="222" spans="1:5" s="13" customFormat="1" ht="15" customHeight="1" x14ac:dyDescent="0.2">
      <c r="A222" s="24">
        <v>1</v>
      </c>
      <c r="B222" s="25" t="s">
        <v>322</v>
      </c>
      <c r="C222" s="26">
        <v>12</v>
      </c>
      <c r="D222" s="26">
        <v>0</v>
      </c>
      <c r="E222" s="26">
        <f t="shared" ref="E222:E239" si="6">SUM(C222:D222)</f>
        <v>12</v>
      </c>
    </row>
    <row r="223" spans="1:5" s="13" customFormat="1" ht="15" customHeight="1" x14ac:dyDescent="0.2">
      <c r="A223" s="24">
        <v>2</v>
      </c>
      <c r="B223" s="25" t="s">
        <v>302</v>
      </c>
      <c r="C223" s="26">
        <v>9</v>
      </c>
      <c r="D223" s="26">
        <v>0</v>
      </c>
      <c r="E223" s="26">
        <f t="shared" si="6"/>
        <v>9</v>
      </c>
    </row>
    <row r="224" spans="1:5" s="13" customFormat="1" ht="15" customHeight="1" x14ac:dyDescent="0.2">
      <c r="A224" s="24">
        <v>3</v>
      </c>
      <c r="B224" s="25" t="s">
        <v>283</v>
      </c>
      <c r="C224" s="26">
        <v>9</v>
      </c>
      <c r="D224" s="26">
        <v>4</v>
      </c>
      <c r="E224" s="26">
        <f t="shared" si="6"/>
        <v>13</v>
      </c>
    </row>
    <row r="225" spans="1:5" s="13" customFormat="1" ht="15" customHeight="1" x14ac:dyDescent="0.2">
      <c r="A225" s="50">
        <v>4</v>
      </c>
      <c r="B225" s="25" t="s">
        <v>240</v>
      </c>
      <c r="C225" s="26">
        <v>2</v>
      </c>
      <c r="D225" s="26">
        <v>0</v>
      </c>
      <c r="E225" s="26">
        <f t="shared" si="6"/>
        <v>2</v>
      </c>
    </row>
    <row r="226" spans="1:5" s="13" customFormat="1" ht="15" customHeight="1" x14ac:dyDescent="0.2">
      <c r="A226" s="52"/>
      <c r="B226" s="25" t="s">
        <v>248</v>
      </c>
      <c r="C226" s="26">
        <v>4</v>
      </c>
      <c r="D226" s="26">
        <v>0</v>
      </c>
      <c r="E226" s="26">
        <f t="shared" si="6"/>
        <v>4</v>
      </c>
    </row>
    <row r="227" spans="1:5" s="13" customFormat="1" ht="15" customHeight="1" x14ac:dyDescent="0.2">
      <c r="A227" s="24">
        <v>5</v>
      </c>
      <c r="B227" s="25" t="s">
        <v>290</v>
      </c>
      <c r="C227" s="26">
        <v>59</v>
      </c>
      <c r="D227" s="26">
        <v>8</v>
      </c>
      <c r="E227" s="26">
        <f t="shared" si="6"/>
        <v>67</v>
      </c>
    </row>
    <row r="228" spans="1:5" s="13" customFormat="1" ht="15" customHeight="1" x14ac:dyDescent="0.2">
      <c r="A228" s="24">
        <v>6</v>
      </c>
      <c r="B228" s="25" t="s">
        <v>222</v>
      </c>
      <c r="C228" s="26">
        <v>40</v>
      </c>
      <c r="D228" s="26">
        <v>3</v>
      </c>
      <c r="E228" s="26">
        <f t="shared" si="6"/>
        <v>43</v>
      </c>
    </row>
    <row r="229" spans="1:5" s="13" customFormat="1" ht="15" customHeight="1" x14ac:dyDescent="0.2">
      <c r="A229" s="50">
        <v>7</v>
      </c>
      <c r="B229" s="25" t="s">
        <v>171</v>
      </c>
      <c r="C229" s="26">
        <v>1</v>
      </c>
      <c r="D229" s="26">
        <v>0</v>
      </c>
      <c r="E229" s="26">
        <f t="shared" si="6"/>
        <v>1</v>
      </c>
    </row>
    <row r="230" spans="1:5" s="13" customFormat="1" ht="15" customHeight="1" x14ac:dyDescent="0.2">
      <c r="A230" s="52"/>
      <c r="B230" s="25" t="s">
        <v>175</v>
      </c>
      <c r="C230" s="26">
        <v>22</v>
      </c>
      <c r="D230" s="26">
        <v>2</v>
      </c>
      <c r="E230" s="26">
        <f t="shared" si="6"/>
        <v>24</v>
      </c>
    </row>
    <row r="231" spans="1:5" s="13" customFormat="1" ht="15" customHeight="1" x14ac:dyDescent="0.2">
      <c r="A231" s="24">
        <v>8</v>
      </c>
      <c r="B231" s="25" t="s">
        <v>226</v>
      </c>
      <c r="C231" s="26">
        <v>51</v>
      </c>
      <c r="D231" s="26">
        <v>5</v>
      </c>
      <c r="E231" s="26">
        <f t="shared" si="6"/>
        <v>56</v>
      </c>
    </row>
    <row r="232" spans="1:5" s="13" customFormat="1" ht="15" customHeight="1" x14ac:dyDescent="0.2">
      <c r="A232" s="24">
        <v>9</v>
      </c>
      <c r="B232" s="25" t="s">
        <v>225</v>
      </c>
      <c r="C232" s="26">
        <v>46</v>
      </c>
      <c r="D232" s="26">
        <v>4</v>
      </c>
      <c r="E232" s="26">
        <f t="shared" si="6"/>
        <v>50</v>
      </c>
    </row>
    <row r="233" spans="1:5" s="13" customFormat="1" ht="15" customHeight="1" x14ac:dyDescent="0.2">
      <c r="A233" s="24">
        <v>10</v>
      </c>
      <c r="B233" s="25" t="s">
        <v>96</v>
      </c>
      <c r="C233" s="26">
        <v>40</v>
      </c>
      <c r="D233" s="26">
        <v>5</v>
      </c>
      <c r="E233" s="26">
        <f t="shared" si="6"/>
        <v>45</v>
      </c>
    </row>
    <row r="234" spans="1:5" s="17" customFormat="1" ht="15" customHeight="1" x14ac:dyDescent="0.25">
      <c r="A234" s="24">
        <v>11</v>
      </c>
      <c r="B234" s="25" t="s">
        <v>73</v>
      </c>
      <c r="C234" s="26">
        <v>63</v>
      </c>
      <c r="D234" s="26">
        <v>8</v>
      </c>
      <c r="E234" s="26">
        <f t="shared" si="6"/>
        <v>71</v>
      </c>
    </row>
    <row r="235" spans="1:5" s="17" customFormat="1" ht="15" customHeight="1" x14ac:dyDescent="0.25">
      <c r="A235" s="24">
        <v>12</v>
      </c>
      <c r="B235" s="25" t="s">
        <v>72</v>
      </c>
      <c r="C235" s="26">
        <v>54</v>
      </c>
      <c r="D235" s="26">
        <v>0</v>
      </c>
      <c r="E235" s="26">
        <f t="shared" si="6"/>
        <v>54</v>
      </c>
    </row>
    <row r="236" spans="1:5" s="17" customFormat="1" ht="15" customHeight="1" x14ac:dyDescent="0.25">
      <c r="A236" s="24">
        <v>13</v>
      </c>
      <c r="B236" s="25" t="s">
        <v>74</v>
      </c>
      <c r="C236" s="26">
        <v>43</v>
      </c>
      <c r="D236" s="26">
        <v>2</v>
      </c>
      <c r="E236" s="26">
        <f t="shared" si="6"/>
        <v>45</v>
      </c>
    </row>
    <row r="237" spans="1:5" s="17" customFormat="1" ht="15" customHeight="1" x14ac:dyDescent="0.25">
      <c r="A237" s="24">
        <v>14</v>
      </c>
      <c r="B237" s="25" t="s">
        <v>91</v>
      </c>
      <c r="C237" s="26">
        <v>41</v>
      </c>
      <c r="D237" s="26">
        <v>2</v>
      </c>
      <c r="E237" s="26">
        <f t="shared" si="6"/>
        <v>43</v>
      </c>
    </row>
    <row r="238" spans="1:5" s="17" customFormat="1" ht="15" customHeight="1" x14ac:dyDescent="0.25">
      <c r="A238" s="24">
        <v>15</v>
      </c>
      <c r="B238" s="25" t="s">
        <v>71</v>
      </c>
      <c r="C238" s="26">
        <v>31</v>
      </c>
      <c r="D238" s="26">
        <v>0</v>
      </c>
      <c r="E238" s="26">
        <f t="shared" si="6"/>
        <v>31</v>
      </c>
    </row>
    <row r="239" spans="1:5" s="17" customFormat="1" ht="15" customHeight="1" x14ac:dyDescent="0.25">
      <c r="A239" s="24">
        <v>16</v>
      </c>
      <c r="B239" s="25" t="s">
        <v>86</v>
      </c>
      <c r="C239" s="26">
        <v>55</v>
      </c>
      <c r="D239" s="26">
        <v>23</v>
      </c>
      <c r="E239" s="26">
        <f t="shared" si="6"/>
        <v>78</v>
      </c>
    </row>
    <row r="240" spans="1:5" s="13" customFormat="1" ht="15.95" customHeight="1" x14ac:dyDescent="0.2">
      <c r="A240" s="23" t="s">
        <v>59</v>
      </c>
      <c r="B240" s="27"/>
      <c r="C240" s="31">
        <f>SUM(C222:C239)</f>
        <v>582</v>
      </c>
      <c r="D240" s="31">
        <f>SUM(D222:D239)</f>
        <v>66</v>
      </c>
      <c r="E240" s="31">
        <f>SUM(E222:E239)</f>
        <v>648</v>
      </c>
    </row>
    <row r="241" spans="1:5" s="13" customFormat="1" ht="15.95" customHeight="1" x14ac:dyDescent="0.2">
      <c r="A241" s="45" t="s">
        <v>372</v>
      </c>
      <c r="B241" s="45"/>
      <c r="C241" s="45"/>
      <c r="D241" s="45"/>
      <c r="E241" s="45"/>
    </row>
    <row r="242" spans="1:5" s="13" customFormat="1" ht="15" customHeight="1" x14ac:dyDescent="0.2">
      <c r="A242" s="24">
        <v>1</v>
      </c>
      <c r="B242" s="25" t="s">
        <v>331</v>
      </c>
      <c r="C242" s="26">
        <v>5</v>
      </c>
      <c r="D242" s="26">
        <v>1</v>
      </c>
      <c r="E242" s="26">
        <f t="shared" ref="E242:E268" si="7">SUM(C242:D242)</f>
        <v>6</v>
      </c>
    </row>
    <row r="243" spans="1:5" s="13" customFormat="1" ht="15" customHeight="1" x14ac:dyDescent="0.2">
      <c r="A243" s="24">
        <v>2</v>
      </c>
      <c r="B243" s="25" t="s">
        <v>330</v>
      </c>
      <c r="C243" s="26">
        <v>7</v>
      </c>
      <c r="D243" s="26">
        <v>0</v>
      </c>
      <c r="E243" s="26">
        <f t="shared" si="7"/>
        <v>7</v>
      </c>
    </row>
    <row r="244" spans="1:5" s="13" customFormat="1" ht="15" customHeight="1" x14ac:dyDescent="0.2">
      <c r="A244" s="24">
        <v>3</v>
      </c>
      <c r="B244" s="25" t="s">
        <v>333</v>
      </c>
      <c r="C244" s="26">
        <v>6</v>
      </c>
      <c r="D244" s="26">
        <v>0</v>
      </c>
      <c r="E244" s="26">
        <f t="shared" si="7"/>
        <v>6</v>
      </c>
    </row>
    <row r="245" spans="1:5" s="13" customFormat="1" ht="15" customHeight="1" x14ac:dyDescent="0.2">
      <c r="A245" s="24">
        <v>4</v>
      </c>
      <c r="B245" s="25" t="s">
        <v>332</v>
      </c>
      <c r="C245" s="26">
        <v>4</v>
      </c>
      <c r="D245" s="26">
        <v>0</v>
      </c>
      <c r="E245" s="26">
        <f t="shared" si="7"/>
        <v>4</v>
      </c>
    </row>
    <row r="246" spans="1:5" s="13" customFormat="1" ht="15" customHeight="1" x14ac:dyDescent="0.2">
      <c r="A246" s="24">
        <v>5</v>
      </c>
      <c r="B246" s="25" t="s">
        <v>318</v>
      </c>
      <c r="C246" s="26">
        <v>16</v>
      </c>
      <c r="D246" s="26">
        <v>0</v>
      </c>
      <c r="E246" s="26">
        <f t="shared" si="7"/>
        <v>16</v>
      </c>
    </row>
    <row r="247" spans="1:5" s="13" customFormat="1" ht="15" customHeight="1" x14ac:dyDescent="0.2">
      <c r="A247" s="24">
        <v>6</v>
      </c>
      <c r="B247" s="25" t="s">
        <v>319</v>
      </c>
      <c r="C247" s="26">
        <v>9</v>
      </c>
      <c r="D247" s="26">
        <v>0</v>
      </c>
      <c r="E247" s="26">
        <f t="shared" si="7"/>
        <v>9</v>
      </c>
    </row>
    <row r="248" spans="1:5" s="13" customFormat="1" ht="15" customHeight="1" x14ac:dyDescent="0.2">
      <c r="A248" s="24">
        <v>7</v>
      </c>
      <c r="B248" s="25" t="s">
        <v>269</v>
      </c>
      <c r="C248" s="26">
        <v>42</v>
      </c>
      <c r="D248" s="26">
        <v>3</v>
      </c>
      <c r="E248" s="26">
        <f t="shared" si="7"/>
        <v>45</v>
      </c>
    </row>
    <row r="249" spans="1:5" s="13" customFormat="1" ht="15" customHeight="1" x14ac:dyDescent="0.2">
      <c r="A249" s="24">
        <v>8</v>
      </c>
      <c r="B249" s="25" t="s">
        <v>270</v>
      </c>
      <c r="C249" s="26">
        <v>42</v>
      </c>
      <c r="D249" s="26">
        <v>2</v>
      </c>
      <c r="E249" s="26">
        <f t="shared" si="7"/>
        <v>44</v>
      </c>
    </row>
    <row r="250" spans="1:5" s="13" customFormat="1" ht="15" customHeight="1" x14ac:dyDescent="0.2">
      <c r="A250" s="24">
        <v>9</v>
      </c>
      <c r="B250" s="25" t="s">
        <v>271</v>
      </c>
      <c r="C250" s="26">
        <v>42</v>
      </c>
      <c r="D250" s="26">
        <v>0</v>
      </c>
      <c r="E250" s="26">
        <f t="shared" si="7"/>
        <v>42</v>
      </c>
    </row>
    <row r="251" spans="1:5" s="13" customFormat="1" ht="15" customHeight="1" x14ac:dyDescent="0.2">
      <c r="A251" s="24">
        <v>10</v>
      </c>
      <c r="B251" s="25" t="s">
        <v>272</v>
      </c>
      <c r="C251" s="26">
        <v>27</v>
      </c>
      <c r="D251" s="26">
        <v>1</v>
      </c>
      <c r="E251" s="26">
        <f t="shared" si="7"/>
        <v>28</v>
      </c>
    </row>
    <row r="252" spans="1:5" s="13" customFormat="1" ht="15" customHeight="1" x14ac:dyDescent="0.2">
      <c r="A252" s="24">
        <v>11</v>
      </c>
      <c r="B252" s="25" t="s">
        <v>268</v>
      </c>
      <c r="C252" s="26">
        <v>39</v>
      </c>
      <c r="D252" s="26">
        <v>3</v>
      </c>
      <c r="E252" s="26">
        <f t="shared" si="7"/>
        <v>42</v>
      </c>
    </row>
    <row r="253" spans="1:5" s="13" customFormat="1" ht="15" customHeight="1" x14ac:dyDescent="0.2">
      <c r="A253" s="24">
        <v>12</v>
      </c>
      <c r="B253" s="25" t="s">
        <v>211</v>
      </c>
      <c r="C253" s="26">
        <v>30</v>
      </c>
      <c r="D253" s="26">
        <v>2</v>
      </c>
      <c r="E253" s="26">
        <f t="shared" si="7"/>
        <v>32</v>
      </c>
    </row>
    <row r="254" spans="1:5" s="13" customFormat="1" ht="15" customHeight="1" x14ac:dyDescent="0.2">
      <c r="A254" s="24">
        <v>13</v>
      </c>
      <c r="B254" s="25" t="s">
        <v>212</v>
      </c>
      <c r="C254" s="26">
        <v>32</v>
      </c>
      <c r="D254" s="26">
        <v>2</v>
      </c>
      <c r="E254" s="26">
        <f t="shared" si="7"/>
        <v>34</v>
      </c>
    </row>
    <row r="255" spans="1:5" s="13" customFormat="1" ht="15" customHeight="1" x14ac:dyDescent="0.2">
      <c r="A255" s="24">
        <v>14</v>
      </c>
      <c r="B255" s="25" t="s">
        <v>215</v>
      </c>
      <c r="C255" s="26">
        <v>43</v>
      </c>
      <c r="D255" s="26">
        <v>1</v>
      </c>
      <c r="E255" s="26">
        <f t="shared" si="7"/>
        <v>44</v>
      </c>
    </row>
    <row r="256" spans="1:5" s="13" customFormat="1" ht="15" customHeight="1" x14ac:dyDescent="0.2">
      <c r="A256" s="24">
        <v>15</v>
      </c>
      <c r="B256" s="25" t="s">
        <v>216</v>
      </c>
      <c r="C256" s="26">
        <v>38</v>
      </c>
      <c r="D256" s="26">
        <v>3</v>
      </c>
      <c r="E256" s="26">
        <f t="shared" si="7"/>
        <v>41</v>
      </c>
    </row>
    <row r="257" spans="1:5" s="13" customFormat="1" ht="15" customHeight="1" x14ac:dyDescent="0.2">
      <c r="A257" s="24">
        <v>16</v>
      </c>
      <c r="B257" s="25" t="s">
        <v>213</v>
      </c>
      <c r="C257" s="26">
        <v>31</v>
      </c>
      <c r="D257" s="26">
        <v>3</v>
      </c>
      <c r="E257" s="26">
        <f t="shared" si="7"/>
        <v>34</v>
      </c>
    </row>
    <row r="258" spans="1:5" s="13" customFormat="1" ht="15" customHeight="1" x14ac:dyDescent="0.2">
      <c r="A258" s="24">
        <v>17</v>
      </c>
      <c r="B258" s="25" t="s">
        <v>214</v>
      </c>
      <c r="C258" s="26">
        <v>38</v>
      </c>
      <c r="D258" s="26">
        <v>2</v>
      </c>
      <c r="E258" s="26">
        <f t="shared" si="7"/>
        <v>40</v>
      </c>
    </row>
    <row r="259" spans="1:5" s="13" customFormat="1" ht="15" customHeight="1" x14ac:dyDescent="0.2">
      <c r="A259" s="24">
        <v>18</v>
      </c>
      <c r="B259" s="25" t="s">
        <v>168</v>
      </c>
      <c r="C259" s="26">
        <v>12</v>
      </c>
      <c r="D259" s="26">
        <v>0</v>
      </c>
      <c r="E259" s="26">
        <f t="shared" si="7"/>
        <v>12</v>
      </c>
    </row>
    <row r="260" spans="1:5" s="13" customFormat="1" ht="15" customHeight="1" x14ac:dyDescent="0.2">
      <c r="A260" s="24">
        <v>19</v>
      </c>
      <c r="B260" s="25" t="s">
        <v>106</v>
      </c>
      <c r="C260" s="26">
        <v>26</v>
      </c>
      <c r="D260" s="26">
        <v>0</v>
      </c>
      <c r="E260" s="26">
        <f t="shared" si="7"/>
        <v>26</v>
      </c>
    </row>
    <row r="261" spans="1:5" s="13" customFormat="1" ht="15" customHeight="1" x14ac:dyDescent="0.2">
      <c r="A261" s="24">
        <v>20</v>
      </c>
      <c r="B261" s="25" t="s">
        <v>104</v>
      </c>
      <c r="C261" s="26">
        <v>56</v>
      </c>
      <c r="D261" s="26">
        <v>1</v>
      </c>
      <c r="E261" s="26">
        <f t="shared" si="7"/>
        <v>57</v>
      </c>
    </row>
    <row r="262" spans="1:5" s="13" customFormat="1" ht="15" customHeight="1" x14ac:dyDescent="0.2">
      <c r="A262" s="24">
        <v>21</v>
      </c>
      <c r="B262" s="25" t="s">
        <v>120</v>
      </c>
      <c r="C262" s="26">
        <v>52</v>
      </c>
      <c r="D262" s="26">
        <v>0</v>
      </c>
      <c r="E262" s="26">
        <f t="shared" si="7"/>
        <v>52</v>
      </c>
    </row>
    <row r="263" spans="1:5" s="13" customFormat="1" ht="15" customHeight="1" x14ac:dyDescent="0.2">
      <c r="A263" s="24">
        <v>22</v>
      </c>
      <c r="B263" s="25" t="s">
        <v>102</v>
      </c>
      <c r="C263" s="26">
        <v>34</v>
      </c>
      <c r="D263" s="26">
        <v>5</v>
      </c>
      <c r="E263" s="26">
        <f t="shared" si="7"/>
        <v>39</v>
      </c>
    </row>
    <row r="264" spans="1:5" s="13" customFormat="1" ht="15" customHeight="1" x14ac:dyDescent="0.2">
      <c r="A264" s="24">
        <v>23</v>
      </c>
      <c r="B264" s="25" t="s">
        <v>103</v>
      </c>
      <c r="C264" s="26">
        <v>39</v>
      </c>
      <c r="D264" s="26">
        <v>2</v>
      </c>
      <c r="E264" s="26">
        <f t="shared" si="7"/>
        <v>41</v>
      </c>
    </row>
    <row r="265" spans="1:5" s="13" customFormat="1" ht="15" customHeight="1" x14ac:dyDescent="0.2">
      <c r="A265" s="24">
        <v>24</v>
      </c>
      <c r="B265" s="25" t="s">
        <v>105</v>
      </c>
      <c r="C265" s="26">
        <v>51</v>
      </c>
      <c r="D265" s="26">
        <v>1</v>
      </c>
      <c r="E265" s="26">
        <f t="shared" si="7"/>
        <v>52</v>
      </c>
    </row>
    <row r="266" spans="1:5" s="13" customFormat="1" ht="15" customHeight="1" x14ac:dyDescent="0.2">
      <c r="A266" s="24">
        <v>25</v>
      </c>
      <c r="B266" s="25" t="s">
        <v>131</v>
      </c>
      <c r="C266" s="26">
        <v>50</v>
      </c>
      <c r="D266" s="26">
        <v>4</v>
      </c>
      <c r="E266" s="26">
        <f t="shared" si="7"/>
        <v>54</v>
      </c>
    </row>
    <row r="267" spans="1:5" s="13" customFormat="1" ht="15" customHeight="1" x14ac:dyDescent="0.2">
      <c r="A267" s="24">
        <v>26</v>
      </c>
      <c r="B267" s="25" t="s">
        <v>107</v>
      </c>
      <c r="C267" s="26">
        <v>63</v>
      </c>
      <c r="D267" s="26">
        <v>7</v>
      </c>
      <c r="E267" s="26">
        <f t="shared" si="7"/>
        <v>70</v>
      </c>
    </row>
    <row r="268" spans="1:5" s="13" customFormat="1" ht="15" customHeight="1" x14ac:dyDescent="0.2">
      <c r="A268" s="24">
        <v>27</v>
      </c>
      <c r="B268" s="25" t="s">
        <v>160</v>
      </c>
      <c r="C268" s="26">
        <v>8</v>
      </c>
      <c r="D268" s="26">
        <v>0</v>
      </c>
      <c r="E268" s="26">
        <f t="shared" si="7"/>
        <v>8</v>
      </c>
    </row>
    <row r="269" spans="1:5" s="13" customFormat="1" ht="18" customHeight="1" x14ac:dyDescent="0.2">
      <c r="A269" s="23" t="s">
        <v>59</v>
      </c>
      <c r="B269" s="27"/>
      <c r="C269" s="31">
        <f>SUM(C242:C268)</f>
        <v>842</v>
      </c>
      <c r="D269" s="31">
        <f>SUM(D242:D268)</f>
        <v>43</v>
      </c>
      <c r="E269" s="31">
        <f>SUM(E242:E268)</f>
        <v>885</v>
      </c>
    </row>
    <row r="270" spans="1:5" s="13" customFormat="1" ht="12" customHeight="1" x14ac:dyDescent="0.2">
      <c r="A270" s="28"/>
      <c r="B270" s="29"/>
      <c r="C270" s="30"/>
      <c r="D270" s="30"/>
      <c r="E270" s="30"/>
    </row>
    <row r="271" spans="1:5" s="13" customFormat="1" ht="15.95" customHeight="1" x14ac:dyDescent="0.2">
      <c r="A271" s="65" t="s">
        <v>370</v>
      </c>
      <c r="B271" s="66"/>
      <c r="C271" s="44">
        <f>SUM(C283,C297)</f>
        <v>842</v>
      </c>
      <c r="D271" s="44">
        <f>SUM(D283,D297)</f>
        <v>1</v>
      </c>
      <c r="E271" s="44">
        <f>SUM(E283,E297)</f>
        <v>843</v>
      </c>
    </row>
    <row r="272" spans="1:5" s="13" customFormat="1" ht="15.95" customHeight="1" x14ac:dyDescent="0.2">
      <c r="A272" s="45" t="s">
        <v>373</v>
      </c>
      <c r="B272" s="45"/>
      <c r="C272" s="45"/>
      <c r="D272" s="45"/>
      <c r="E272" s="45"/>
    </row>
    <row r="273" spans="1:5" s="13" customFormat="1" ht="15" customHeight="1" x14ac:dyDescent="0.2">
      <c r="A273" s="24">
        <v>1</v>
      </c>
      <c r="B273" s="25" t="s">
        <v>326</v>
      </c>
      <c r="C273" s="26">
        <v>11</v>
      </c>
      <c r="D273" s="26">
        <v>0</v>
      </c>
      <c r="E273" s="26">
        <f t="shared" ref="E273:E282" si="8">SUM(C273:D273)</f>
        <v>11</v>
      </c>
    </row>
    <row r="274" spans="1:5" s="13" customFormat="1" ht="15" customHeight="1" x14ac:dyDescent="0.2">
      <c r="A274" s="24">
        <v>2</v>
      </c>
      <c r="B274" s="25" t="s">
        <v>296</v>
      </c>
      <c r="C274" s="26">
        <v>11</v>
      </c>
      <c r="D274" s="26">
        <v>0</v>
      </c>
      <c r="E274" s="26">
        <f t="shared" si="8"/>
        <v>11</v>
      </c>
    </row>
    <row r="275" spans="1:5" s="13" customFormat="1" ht="15" customHeight="1" x14ac:dyDescent="0.2">
      <c r="A275" s="24">
        <v>3</v>
      </c>
      <c r="B275" s="25" t="s">
        <v>284</v>
      </c>
      <c r="C275" s="26">
        <v>6</v>
      </c>
      <c r="D275" s="26">
        <v>0</v>
      </c>
      <c r="E275" s="26">
        <f t="shared" si="8"/>
        <v>6</v>
      </c>
    </row>
    <row r="276" spans="1:5" s="13" customFormat="1" ht="15" customHeight="1" x14ac:dyDescent="0.2">
      <c r="A276" s="50">
        <v>4</v>
      </c>
      <c r="B276" s="25" t="s">
        <v>239</v>
      </c>
      <c r="C276" s="26">
        <v>6</v>
      </c>
      <c r="D276" s="26">
        <v>0</v>
      </c>
      <c r="E276" s="26">
        <f t="shared" si="8"/>
        <v>6</v>
      </c>
    </row>
    <row r="277" spans="1:5" s="13" customFormat="1" ht="15" customHeight="1" x14ac:dyDescent="0.2">
      <c r="A277" s="52"/>
      <c r="B277" s="25" t="s">
        <v>245</v>
      </c>
      <c r="C277" s="26">
        <v>8</v>
      </c>
      <c r="D277" s="26">
        <v>0</v>
      </c>
      <c r="E277" s="26">
        <f t="shared" si="8"/>
        <v>8</v>
      </c>
    </row>
    <row r="278" spans="1:5" s="13" customFormat="1" ht="15" customHeight="1" x14ac:dyDescent="0.2">
      <c r="A278" s="24">
        <v>5</v>
      </c>
      <c r="B278" s="25" t="s">
        <v>287</v>
      </c>
      <c r="C278" s="26">
        <v>31</v>
      </c>
      <c r="D278" s="26">
        <v>0</v>
      </c>
      <c r="E278" s="26">
        <f t="shared" si="8"/>
        <v>31</v>
      </c>
    </row>
    <row r="279" spans="1:5" s="13" customFormat="1" ht="15" customHeight="1" x14ac:dyDescent="0.2">
      <c r="A279" s="24">
        <v>6</v>
      </c>
      <c r="B279" s="25" t="s">
        <v>229</v>
      </c>
      <c r="C279" s="26">
        <v>59</v>
      </c>
      <c r="D279" s="26">
        <v>0</v>
      </c>
      <c r="E279" s="26">
        <f t="shared" si="8"/>
        <v>59</v>
      </c>
    </row>
    <row r="280" spans="1:5" s="17" customFormat="1" ht="15" customHeight="1" x14ac:dyDescent="0.25">
      <c r="A280" s="24">
        <v>7</v>
      </c>
      <c r="B280" s="25" t="s">
        <v>70</v>
      </c>
      <c r="C280" s="26">
        <v>42</v>
      </c>
      <c r="D280" s="26">
        <v>0</v>
      </c>
      <c r="E280" s="26">
        <f t="shared" si="8"/>
        <v>42</v>
      </c>
    </row>
    <row r="281" spans="1:5" s="17" customFormat="1" ht="15" customHeight="1" x14ac:dyDescent="0.25">
      <c r="A281" s="24">
        <v>8</v>
      </c>
      <c r="B281" s="25" t="s">
        <v>88</v>
      </c>
      <c r="C281" s="26">
        <v>42</v>
      </c>
      <c r="D281" s="26">
        <v>0</v>
      </c>
      <c r="E281" s="26">
        <f t="shared" si="8"/>
        <v>42</v>
      </c>
    </row>
    <row r="282" spans="1:5" s="17" customFormat="1" ht="15" customHeight="1" x14ac:dyDescent="0.25">
      <c r="A282" s="24">
        <v>9</v>
      </c>
      <c r="B282" s="25" t="s">
        <v>79</v>
      </c>
      <c r="C282" s="26">
        <v>58</v>
      </c>
      <c r="D282" s="26">
        <v>0</v>
      </c>
      <c r="E282" s="26">
        <f t="shared" si="8"/>
        <v>58</v>
      </c>
    </row>
    <row r="283" spans="1:5" s="13" customFormat="1" ht="15.95" customHeight="1" x14ac:dyDescent="0.2">
      <c r="A283" s="23" t="s">
        <v>59</v>
      </c>
      <c r="B283" s="27"/>
      <c r="C283" s="31">
        <f>SUM(C273:C282)</f>
        <v>274</v>
      </c>
      <c r="D283" s="31">
        <f>SUM(D273:D282)</f>
        <v>0</v>
      </c>
      <c r="E283" s="31">
        <f>SUM(E273:E282)</f>
        <v>274</v>
      </c>
    </row>
    <row r="284" spans="1:5" s="13" customFormat="1" ht="15.95" customHeight="1" x14ac:dyDescent="0.2">
      <c r="A284" s="45" t="s">
        <v>372</v>
      </c>
      <c r="B284" s="45"/>
      <c r="C284" s="45"/>
      <c r="D284" s="45"/>
      <c r="E284" s="45"/>
    </row>
    <row r="285" spans="1:5" s="13" customFormat="1" ht="15" customHeight="1" x14ac:dyDescent="0.2">
      <c r="A285" s="24">
        <v>1</v>
      </c>
      <c r="B285" s="25" t="s">
        <v>337</v>
      </c>
      <c r="C285" s="26">
        <v>4</v>
      </c>
      <c r="D285" s="26">
        <v>0</v>
      </c>
      <c r="E285" s="26">
        <f t="shared" ref="E285:E296" si="9">SUM(C285:D285)</f>
        <v>4</v>
      </c>
    </row>
    <row r="286" spans="1:5" s="13" customFormat="1" ht="15" customHeight="1" x14ac:dyDescent="0.2">
      <c r="A286" s="24">
        <v>2</v>
      </c>
      <c r="B286" s="25" t="s">
        <v>309</v>
      </c>
      <c r="C286" s="26">
        <v>15</v>
      </c>
      <c r="D286" s="26">
        <v>0</v>
      </c>
      <c r="E286" s="26">
        <f t="shared" si="9"/>
        <v>15</v>
      </c>
    </row>
    <row r="287" spans="1:5" s="13" customFormat="1" ht="15" customHeight="1" x14ac:dyDescent="0.2">
      <c r="A287" s="24">
        <v>3</v>
      </c>
      <c r="B287" s="25" t="s">
        <v>255</v>
      </c>
      <c r="C287" s="26">
        <v>56</v>
      </c>
      <c r="D287" s="26">
        <v>0</v>
      </c>
      <c r="E287" s="26">
        <f t="shared" si="9"/>
        <v>56</v>
      </c>
    </row>
    <row r="288" spans="1:5" s="13" customFormat="1" ht="15" customHeight="1" x14ac:dyDescent="0.2">
      <c r="A288" s="24">
        <v>4</v>
      </c>
      <c r="B288" s="25" t="s">
        <v>256</v>
      </c>
      <c r="C288" s="26">
        <v>57</v>
      </c>
      <c r="D288" s="26">
        <v>0</v>
      </c>
      <c r="E288" s="26">
        <f t="shared" si="9"/>
        <v>57</v>
      </c>
    </row>
    <row r="289" spans="1:5" s="13" customFormat="1" ht="15" customHeight="1" x14ac:dyDescent="0.2">
      <c r="A289" s="24">
        <v>5</v>
      </c>
      <c r="B289" s="25" t="s">
        <v>180</v>
      </c>
      <c r="C289" s="26">
        <v>51</v>
      </c>
      <c r="D289" s="26">
        <v>0</v>
      </c>
      <c r="E289" s="26">
        <f t="shared" si="9"/>
        <v>51</v>
      </c>
    </row>
    <row r="290" spans="1:5" s="13" customFormat="1" ht="15" customHeight="1" x14ac:dyDescent="0.2">
      <c r="A290" s="24">
        <v>6</v>
      </c>
      <c r="B290" s="25" t="s">
        <v>181</v>
      </c>
      <c r="C290" s="26">
        <v>51</v>
      </c>
      <c r="D290" s="26">
        <v>0</v>
      </c>
      <c r="E290" s="26">
        <f t="shared" si="9"/>
        <v>51</v>
      </c>
    </row>
    <row r="291" spans="1:5" s="13" customFormat="1" ht="15" customHeight="1" x14ac:dyDescent="0.2">
      <c r="A291" s="24">
        <v>7</v>
      </c>
      <c r="B291" s="25" t="s">
        <v>182</v>
      </c>
      <c r="C291" s="26">
        <v>49</v>
      </c>
      <c r="D291" s="26">
        <v>0</v>
      </c>
      <c r="E291" s="26">
        <f t="shared" si="9"/>
        <v>49</v>
      </c>
    </row>
    <row r="292" spans="1:5" s="13" customFormat="1" ht="15" customHeight="1" x14ac:dyDescent="0.2">
      <c r="A292" s="24">
        <v>8</v>
      </c>
      <c r="B292" s="25" t="s">
        <v>117</v>
      </c>
      <c r="C292" s="26">
        <v>58</v>
      </c>
      <c r="D292" s="26">
        <v>1</v>
      </c>
      <c r="E292" s="26">
        <f t="shared" si="9"/>
        <v>59</v>
      </c>
    </row>
    <row r="293" spans="1:5" s="13" customFormat="1" ht="15" customHeight="1" x14ac:dyDescent="0.2">
      <c r="A293" s="24">
        <v>9</v>
      </c>
      <c r="B293" s="25" t="s">
        <v>124</v>
      </c>
      <c r="C293" s="26">
        <v>48</v>
      </c>
      <c r="D293" s="26">
        <v>0</v>
      </c>
      <c r="E293" s="26">
        <f t="shared" si="9"/>
        <v>48</v>
      </c>
    </row>
    <row r="294" spans="1:5" s="13" customFormat="1" ht="15" customHeight="1" x14ac:dyDescent="0.2">
      <c r="A294" s="24">
        <v>10</v>
      </c>
      <c r="B294" s="25" t="s">
        <v>118</v>
      </c>
      <c r="C294" s="26">
        <v>58</v>
      </c>
      <c r="D294" s="26">
        <v>0</v>
      </c>
      <c r="E294" s="26">
        <f t="shared" si="9"/>
        <v>58</v>
      </c>
    </row>
    <row r="295" spans="1:5" s="13" customFormat="1" ht="15" customHeight="1" x14ac:dyDescent="0.2">
      <c r="A295" s="24">
        <v>11</v>
      </c>
      <c r="B295" s="25" t="s">
        <v>129</v>
      </c>
      <c r="C295" s="26">
        <v>57</v>
      </c>
      <c r="D295" s="26">
        <v>0</v>
      </c>
      <c r="E295" s="26">
        <f t="shared" si="9"/>
        <v>57</v>
      </c>
    </row>
    <row r="296" spans="1:5" s="13" customFormat="1" ht="15" customHeight="1" x14ac:dyDescent="0.2">
      <c r="A296" s="24">
        <v>12</v>
      </c>
      <c r="B296" s="25" t="s">
        <v>116</v>
      </c>
      <c r="C296" s="26">
        <v>64</v>
      </c>
      <c r="D296" s="26">
        <v>0</v>
      </c>
      <c r="E296" s="26">
        <f t="shared" si="9"/>
        <v>64</v>
      </c>
    </row>
    <row r="297" spans="1:5" s="13" customFormat="1" ht="18" customHeight="1" x14ac:dyDescent="0.2">
      <c r="A297" s="23" t="s">
        <v>59</v>
      </c>
      <c r="B297" s="27"/>
      <c r="C297" s="31">
        <f>SUM(C285:C296)</f>
        <v>568</v>
      </c>
      <c r="D297" s="31">
        <f>SUM(D285:D296)</f>
        <v>1</v>
      </c>
      <c r="E297" s="31">
        <f>SUM(E285:E296)</f>
        <v>569</v>
      </c>
    </row>
    <row r="298" spans="1:5" s="13" customFormat="1" ht="12" customHeight="1" x14ac:dyDescent="0.2">
      <c r="A298" s="28"/>
      <c r="B298" s="29"/>
      <c r="C298" s="30"/>
      <c r="D298" s="30"/>
      <c r="E298" s="30"/>
    </row>
    <row r="299" spans="1:5" s="13" customFormat="1" ht="18" customHeight="1" x14ac:dyDescent="0.2">
      <c r="A299" s="64" t="s">
        <v>371</v>
      </c>
      <c r="B299" s="64"/>
      <c r="C299" s="44">
        <f>SUM(C307,C317)</f>
        <v>59</v>
      </c>
      <c r="D299" s="44">
        <f>SUM(D307,D317)</f>
        <v>404</v>
      </c>
      <c r="E299" s="44">
        <f>SUM(E307,E317)</f>
        <v>463</v>
      </c>
    </row>
    <row r="300" spans="1:5" s="13" customFormat="1" ht="18" customHeight="1" x14ac:dyDescent="0.2">
      <c r="A300" s="45" t="s">
        <v>373</v>
      </c>
      <c r="B300" s="45"/>
      <c r="C300" s="45"/>
      <c r="D300" s="45"/>
      <c r="E300" s="45"/>
    </row>
    <row r="301" spans="1:5" s="13" customFormat="1" ht="18" customHeight="1" x14ac:dyDescent="0.2">
      <c r="A301" s="24">
        <v>1</v>
      </c>
      <c r="B301" s="25" t="s">
        <v>324</v>
      </c>
      <c r="C301" s="26">
        <v>0</v>
      </c>
      <c r="D301" s="26">
        <v>2</v>
      </c>
      <c r="E301" s="26">
        <f t="shared" ref="E301:E306" si="10">SUM(C301:D301)</f>
        <v>2</v>
      </c>
    </row>
    <row r="302" spans="1:5" s="13" customFormat="1" ht="18" customHeight="1" x14ac:dyDescent="0.2">
      <c r="A302" s="24">
        <v>2</v>
      </c>
      <c r="B302" s="25" t="s">
        <v>301</v>
      </c>
      <c r="C302" s="26">
        <v>1</v>
      </c>
      <c r="D302" s="26">
        <v>3</v>
      </c>
      <c r="E302" s="26">
        <f t="shared" si="10"/>
        <v>4</v>
      </c>
    </row>
    <row r="303" spans="1:5" s="13" customFormat="1" ht="18" customHeight="1" x14ac:dyDescent="0.2">
      <c r="A303" s="24">
        <v>3</v>
      </c>
      <c r="B303" s="25" t="s">
        <v>246</v>
      </c>
      <c r="C303" s="26">
        <v>0</v>
      </c>
      <c r="D303" s="26">
        <v>1</v>
      </c>
      <c r="E303" s="26">
        <f t="shared" si="10"/>
        <v>1</v>
      </c>
    </row>
    <row r="304" spans="1:5" s="13" customFormat="1" ht="18" customHeight="1" x14ac:dyDescent="0.2">
      <c r="A304" s="24">
        <v>4</v>
      </c>
      <c r="B304" s="25" t="s">
        <v>291</v>
      </c>
      <c r="C304" s="26">
        <v>3</v>
      </c>
      <c r="D304" s="26">
        <v>19</v>
      </c>
      <c r="E304" s="26">
        <f t="shared" si="10"/>
        <v>22</v>
      </c>
    </row>
    <row r="305" spans="1:5" s="13" customFormat="1" ht="18" customHeight="1" x14ac:dyDescent="0.2">
      <c r="A305" s="24">
        <v>5</v>
      </c>
      <c r="B305" s="25" t="s">
        <v>223</v>
      </c>
      <c r="C305" s="26">
        <v>3</v>
      </c>
      <c r="D305" s="26">
        <v>29</v>
      </c>
      <c r="E305" s="26">
        <f t="shared" si="10"/>
        <v>32</v>
      </c>
    </row>
    <row r="306" spans="1:5" s="17" customFormat="1" ht="18" customHeight="1" x14ac:dyDescent="0.25">
      <c r="A306" s="24">
        <v>6</v>
      </c>
      <c r="B306" s="25" t="s">
        <v>83</v>
      </c>
      <c r="C306" s="26">
        <v>10</v>
      </c>
      <c r="D306" s="26">
        <v>39</v>
      </c>
      <c r="E306" s="26">
        <f t="shared" si="10"/>
        <v>49</v>
      </c>
    </row>
    <row r="307" spans="1:5" s="13" customFormat="1" ht="18" customHeight="1" x14ac:dyDescent="0.2">
      <c r="A307" s="23" t="s">
        <v>59</v>
      </c>
      <c r="B307" s="27"/>
      <c r="C307" s="31">
        <f>SUM(C301:C306)</f>
        <v>17</v>
      </c>
      <c r="D307" s="31">
        <f>SUM(D301:D306)</f>
        <v>93</v>
      </c>
      <c r="E307" s="31">
        <f>SUM(E301:E306)</f>
        <v>110</v>
      </c>
    </row>
    <row r="308" spans="1:5" s="13" customFormat="1" ht="18" customHeight="1" x14ac:dyDescent="0.2">
      <c r="A308" s="45" t="s">
        <v>372</v>
      </c>
      <c r="B308" s="45"/>
      <c r="C308" s="45"/>
      <c r="D308" s="45"/>
      <c r="E308" s="45"/>
    </row>
    <row r="309" spans="1:5" s="13" customFormat="1" ht="18" customHeight="1" x14ac:dyDescent="0.2">
      <c r="A309" s="24">
        <v>1</v>
      </c>
      <c r="B309" s="25" t="s">
        <v>338</v>
      </c>
      <c r="C309" s="26">
        <v>0</v>
      </c>
      <c r="D309" s="26">
        <v>3</v>
      </c>
      <c r="E309" s="26">
        <f t="shared" ref="E309:E316" si="11">SUM(C309:D309)</f>
        <v>3</v>
      </c>
    </row>
    <row r="310" spans="1:5" s="13" customFormat="1" ht="18" customHeight="1" x14ac:dyDescent="0.2">
      <c r="A310" s="24">
        <v>2</v>
      </c>
      <c r="B310" s="25" t="s">
        <v>317</v>
      </c>
      <c r="C310" s="26">
        <v>1</v>
      </c>
      <c r="D310" s="26">
        <v>6</v>
      </c>
      <c r="E310" s="26">
        <f t="shared" si="11"/>
        <v>7</v>
      </c>
    </row>
    <row r="311" spans="1:5" s="13" customFormat="1" ht="18" customHeight="1" x14ac:dyDescent="0.2">
      <c r="A311" s="24">
        <v>3</v>
      </c>
      <c r="B311" s="25" t="s">
        <v>258</v>
      </c>
      <c r="C311" s="26">
        <v>8</v>
      </c>
      <c r="D311" s="26">
        <v>54</v>
      </c>
      <c r="E311" s="26">
        <f t="shared" si="11"/>
        <v>62</v>
      </c>
    </row>
    <row r="312" spans="1:5" s="13" customFormat="1" ht="18" customHeight="1" x14ac:dyDescent="0.2">
      <c r="A312" s="24">
        <v>4</v>
      </c>
      <c r="B312" s="25" t="s">
        <v>259</v>
      </c>
      <c r="C312" s="26">
        <v>7</v>
      </c>
      <c r="D312" s="26">
        <v>52</v>
      </c>
      <c r="E312" s="26">
        <f t="shared" si="11"/>
        <v>59</v>
      </c>
    </row>
    <row r="313" spans="1:5" s="13" customFormat="1" ht="18" customHeight="1" x14ac:dyDescent="0.2">
      <c r="A313" s="24">
        <v>5</v>
      </c>
      <c r="B313" s="25" t="s">
        <v>195</v>
      </c>
      <c r="C313" s="26">
        <v>8</v>
      </c>
      <c r="D313" s="26">
        <v>41</v>
      </c>
      <c r="E313" s="26">
        <f t="shared" si="11"/>
        <v>49</v>
      </c>
    </row>
    <row r="314" spans="1:5" s="13" customFormat="1" ht="18" customHeight="1" x14ac:dyDescent="0.2">
      <c r="A314" s="24">
        <v>6</v>
      </c>
      <c r="B314" s="25" t="s">
        <v>196</v>
      </c>
      <c r="C314" s="26">
        <v>2</v>
      </c>
      <c r="D314" s="26">
        <v>56</v>
      </c>
      <c r="E314" s="26">
        <f t="shared" si="11"/>
        <v>58</v>
      </c>
    </row>
    <row r="315" spans="1:5" s="13" customFormat="1" ht="18" customHeight="1" x14ac:dyDescent="0.2">
      <c r="A315" s="24">
        <v>7</v>
      </c>
      <c r="B315" s="25" t="s">
        <v>100</v>
      </c>
      <c r="C315" s="26">
        <v>10</v>
      </c>
      <c r="D315" s="26">
        <v>47</v>
      </c>
      <c r="E315" s="26">
        <f t="shared" si="11"/>
        <v>57</v>
      </c>
    </row>
    <row r="316" spans="1:5" s="13" customFormat="1" ht="18" customHeight="1" x14ac:dyDescent="0.2">
      <c r="A316" s="24">
        <v>8</v>
      </c>
      <c r="B316" s="25" t="s">
        <v>128</v>
      </c>
      <c r="C316" s="26">
        <v>6</v>
      </c>
      <c r="D316" s="26">
        <v>52</v>
      </c>
      <c r="E316" s="26">
        <f t="shared" si="11"/>
        <v>58</v>
      </c>
    </row>
    <row r="317" spans="1:5" s="13" customFormat="1" ht="18" customHeight="1" x14ac:dyDescent="0.2">
      <c r="A317" s="23" t="s">
        <v>59</v>
      </c>
      <c r="B317" s="27"/>
      <c r="C317" s="31">
        <f>SUM(C309:C316)</f>
        <v>42</v>
      </c>
      <c r="D317" s="31">
        <f>SUM(D309:D316)</f>
        <v>311</v>
      </c>
      <c r="E317" s="31">
        <f>SUM(E309:E316)</f>
        <v>353</v>
      </c>
    </row>
    <row r="318" spans="1:5" s="13" customFormat="1" ht="12" customHeight="1" x14ac:dyDescent="0.2">
      <c r="A318" s="28"/>
      <c r="B318" s="29"/>
      <c r="C318" s="30"/>
      <c r="D318" s="30"/>
      <c r="E318" s="30"/>
    </row>
    <row r="319" spans="1:5" s="13" customFormat="1" ht="18" customHeight="1" x14ac:dyDescent="0.2">
      <c r="B319" s="32"/>
      <c r="C319" s="33"/>
      <c r="D319" s="34"/>
      <c r="E319" s="34"/>
    </row>
    <row r="320" spans="1:5" ht="18" customHeight="1" x14ac:dyDescent="0.25">
      <c r="C320" s="58" t="s">
        <v>360</v>
      </c>
      <c r="D320" s="58"/>
      <c r="E320" s="58"/>
    </row>
    <row r="321" spans="1:5" s="13" customFormat="1" ht="18" customHeight="1" x14ac:dyDescent="0.2">
      <c r="A321" s="53" t="s">
        <v>361</v>
      </c>
      <c r="B321" s="53"/>
      <c r="C321" s="54" t="s">
        <v>362</v>
      </c>
      <c r="D321" s="54"/>
      <c r="E321" s="54"/>
    </row>
    <row r="322" spans="1:5" s="13" customFormat="1" ht="18" customHeight="1" x14ac:dyDescent="0.2">
      <c r="A322" s="43"/>
      <c r="B322" s="38"/>
      <c r="C322" s="33"/>
      <c r="D322" s="34"/>
      <c r="E322" s="34"/>
    </row>
    <row r="323" spans="1:5" s="13" customFormat="1" ht="18" customHeight="1" x14ac:dyDescent="0.2">
      <c r="A323" s="43"/>
      <c r="B323" s="38"/>
      <c r="C323" s="33"/>
      <c r="D323" s="34"/>
      <c r="E323" s="34"/>
    </row>
    <row r="324" spans="1:5" s="13" customFormat="1" ht="18" customHeight="1" x14ac:dyDescent="0.2">
      <c r="A324" s="43"/>
      <c r="B324" s="38"/>
      <c r="C324" s="33"/>
      <c r="D324" s="34"/>
      <c r="E324" s="34"/>
    </row>
    <row r="325" spans="1:5" s="13" customFormat="1" ht="18" customHeight="1" x14ac:dyDescent="0.2">
      <c r="A325" s="43"/>
      <c r="B325" s="38"/>
      <c r="C325" s="33"/>
      <c r="D325" s="34"/>
      <c r="E325" s="34"/>
    </row>
    <row r="326" spans="1:5" s="13" customFormat="1" ht="18" customHeight="1" x14ac:dyDescent="0.25">
      <c r="A326" s="56" t="s">
        <v>363</v>
      </c>
      <c r="B326" s="56"/>
      <c r="C326" s="57"/>
      <c r="D326" s="57"/>
      <c r="E326" s="57"/>
    </row>
    <row r="327" spans="1:5" s="13" customFormat="1" ht="18" customHeight="1" x14ac:dyDescent="0.2">
      <c r="A327" s="43"/>
      <c r="B327" s="38"/>
      <c r="C327" s="33"/>
      <c r="D327" s="34"/>
      <c r="E327" s="34"/>
    </row>
    <row r="328" spans="1:5" ht="18" customHeight="1" x14ac:dyDescent="0.2">
      <c r="C328" s="55"/>
      <c r="D328" s="55"/>
      <c r="E328" s="55"/>
    </row>
    <row r="329" spans="1:5" ht="18" customHeight="1" x14ac:dyDescent="0.2">
      <c r="C329" s="55"/>
      <c r="D329" s="55"/>
      <c r="E329" s="55"/>
    </row>
    <row r="330" spans="1:5" x14ac:dyDescent="0.2">
      <c r="B330" s="19"/>
    </row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</sheetData>
  <mergeCells count="25">
    <mergeCell ref="A4:E4"/>
    <mergeCell ref="A6:B7"/>
    <mergeCell ref="A276:A277"/>
    <mergeCell ref="A156:A157"/>
    <mergeCell ref="A101:A102"/>
    <mergeCell ref="A225:A226"/>
    <mergeCell ref="A9:B9"/>
    <mergeCell ref="A229:A230"/>
    <mergeCell ref="A44:A45"/>
    <mergeCell ref="A161:A162"/>
    <mergeCell ref="A19:B19"/>
    <mergeCell ref="A34:B34"/>
    <mergeCell ref="A96:B96"/>
    <mergeCell ref="A150:B150"/>
    <mergeCell ref="A220:B220"/>
    <mergeCell ref="A271:B271"/>
    <mergeCell ref="A299:B299"/>
    <mergeCell ref="A326:B326"/>
    <mergeCell ref="C326:E326"/>
    <mergeCell ref="C328:E328"/>
    <mergeCell ref="C329:E329"/>
    <mergeCell ref="A39:A40"/>
    <mergeCell ref="C320:E320"/>
    <mergeCell ref="A321:B321"/>
    <mergeCell ref="C321:E321"/>
  </mergeCells>
  <phoneticPr fontId="30" type="noConversion"/>
  <pageMargins left="0.78740157480314965" right="0.19685039370078741" top="0.39370078740157483" bottom="0.39370078740157483" header="0" footer="0.19685039370078741"/>
  <pageSetup paperSize="9" orientation="portrait" verticalDpi="0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view="pageBreakPreview" zoomScaleNormal="100" workbookViewId="0">
      <selection activeCell="B230" sqref="B230"/>
    </sheetView>
  </sheetViews>
  <sheetFormatPr defaultRowHeight="12.75" x14ac:dyDescent="0.2"/>
  <cols>
    <col min="1" max="1" width="9.7109375" style="12" customWidth="1"/>
    <col min="2" max="2" width="35.7109375" style="12" customWidth="1"/>
    <col min="3" max="5" width="14.7109375" style="12" customWidth="1"/>
    <col min="6" max="16384" width="9.140625" style="12"/>
  </cols>
  <sheetData>
    <row r="1" spans="1:6" ht="15.95" customHeight="1" x14ac:dyDescent="0.2"/>
    <row r="2" spans="1:6" ht="15.95" customHeight="1" x14ac:dyDescent="0.2"/>
    <row r="3" spans="1:6" ht="15.95" customHeight="1" x14ac:dyDescent="0.2"/>
    <row r="4" spans="1:6" ht="30" customHeight="1" x14ac:dyDescent="0.2">
      <c r="A4" s="59" t="s">
        <v>58</v>
      </c>
      <c r="B4" s="59"/>
      <c r="C4" s="59"/>
      <c r="D4" s="59"/>
      <c r="E4" s="59"/>
    </row>
    <row r="5" spans="1:6" ht="15" customHeight="1" x14ac:dyDescent="0.2">
      <c r="A5" s="11"/>
      <c r="B5" s="11"/>
      <c r="C5" s="11"/>
      <c r="D5" s="11"/>
      <c r="E5" s="11"/>
    </row>
    <row r="6" spans="1:6" ht="18" customHeight="1" x14ac:dyDescent="0.2">
      <c r="A6" s="60" t="s">
        <v>63</v>
      </c>
      <c r="B6" s="61"/>
      <c r="C6" s="20" t="s">
        <v>64</v>
      </c>
      <c r="D6" s="20" t="s">
        <v>65</v>
      </c>
      <c r="E6" s="20" t="s">
        <v>66</v>
      </c>
    </row>
    <row r="7" spans="1:6" ht="18" customHeight="1" x14ac:dyDescent="0.25">
      <c r="A7" s="62"/>
      <c r="B7" s="63"/>
      <c r="C7" s="20">
        <f>SUM(C9,C19,C34,C80,C120,C176,C216,C238)</f>
        <v>8358</v>
      </c>
      <c r="D7" s="20">
        <f>SUM(D9,D19,D34,D80,D120,D176,D216,D238)</f>
        <v>916</v>
      </c>
      <c r="E7" s="20">
        <f>SUM(E9,E19,E34,E80,E120,E176,E216,E238)</f>
        <v>9274</v>
      </c>
      <c r="F7" s="46">
        <v>597</v>
      </c>
    </row>
    <row r="8" spans="1:6" ht="18" customHeight="1" x14ac:dyDescent="0.2">
      <c r="A8" s="21" t="s">
        <v>0</v>
      </c>
      <c r="B8" s="22" t="s">
        <v>62</v>
      </c>
      <c r="C8" s="22" t="s">
        <v>60</v>
      </c>
      <c r="D8" s="22" t="s">
        <v>61</v>
      </c>
      <c r="E8" s="22" t="s">
        <v>59</v>
      </c>
    </row>
    <row r="9" spans="1:6" s="13" customFormat="1" ht="17.100000000000001" customHeight="1" x14ac:dyDescent="0.2">
      <c r="A9" s="65" t="s">
        <v>364</v>
      </c>
      <c r="B9" s="66"/>
      <c r="C9" s="44">
        <f>SUM(C13,C17)</f>
        <v>91</v>
      </c>
      <c r="D9" s="44">
        <f>SUM(D13,D17)</f>
        <v>108</v>
      </c>
      <c r="E9" s="44">
        <f>SUM(E13,E17)</f>
        <v>199</v>
      </c>
    </row>
    <row r="10" spans="1:6" s="13" customFormat="1" ht="17.100000000000001" customHeight="1" x14ac:dyDescent="0.2">
      <c r="A10" s="45" t="s">
        <v>373</v>
      </c>
      <c r="B10" s="45"/>
      <c r="C10" s="45"/>
      <c r="D10" s="45"/>
      <c r="E10" s="45"/>
    </row>
    <row r="11" spans="1:6" s="17" customFormat="1" ht="17.100000000000001" customHeight="1" x14ac:dyDescent="0.25">
      <c r="A11" s="24">
        <v>1</v>
      </c>
      <c r="B11" s="25" t="s">
        <v>75</v>
      </c>
      <c r="C11" s="26">
        <v>23</v>
      </c>
      <c r="D11" s="26">
        <v>25</v>
      </c>
      <c r="E11" s="26">
        <f>SUM(C11:D11)</f>
        <v>48</v>
      </c>
    </row>
    <row r="12" spans="1:6" s="17" customFormat="1" ht="17.100000000000001" customHeight="1" x14ac:dyDescent="0.25">
      <c r="A12" s="24">
        <v>2</v>
      </c>
      <c r="B12" s="25" t="s">
        <v>90</v>
      </c>
      <c r="C12" s="26">
        <v>24</v>
      </c>
      <c r="D12" s="26">
        <v>23</v>
      </c>
      <c r="E12" s="26">
        <f>SUM(C12:D12)</f>
        <v>47</v>
      </c>
    </row>
    <row r="13" spans="1:6" s="13" customFormat="1" ht="17.100000000000001" customHeight="1" x14ac:dyDescent="0.2">
      <c r="A13" s="23" t="s">
        <v>59</v>
      </c>
      <c r="B13" s="27"/>
      <c r="C13" s="31">
        <f>SUM(C11:C12)</f>
        <v>47</v>
      </c>
      <c r="D13" s="31">
        <f>SUM(D11:D12)</f>
        <v>48</v>
      </c>
      <c r="E13" s="31">
        <f>SUM(E11:E12)</f>
        <v>95</v>
      </c>
    </row>
    <row r="14" spans="1:6" s="13" customFormat="1" ht="17.100000000000001" customHeight="1" x14ac:dyDescent="0.2">
      <c r="A14" s="45" t="s">
        <v>372</v>
      </c>
      <c r="B14" s="45"/>
      <c r="C14" s="45"/>
      <c r="D14" s="45"/>
      <c r="E14" s="45"/>
    </row>
    <row r="15" spans="1:6" s="13" customFormat="1" ht="17.100000000000001" customHeight="1" x14ac:dyDescent="0.2">
      <c r="A15" s="24">
        <v>1</v>
      </c>
      <c r="B15" s="25" t="s">
        <v>108</v>
      </c>
      <c r="C15" s="26">
        <v>20</v>
      </c>
      <c r="D15" s="26">
        <v>32</v>
      </c>
      <c r="E15" s="26">
        <f>SUM(C15:D15)</f>
        <v>52</v>
      </c>
    </row>
    <row r="16" spans="1:6" s="13" customFormat="1" ht="17.100000000000001" customHeight="1" x14ac:dyDescent="0.2">
      <c r="A16" s="24">
        <v>2</v>
      </c>
      <c r="B16" s="25" t="s">
        <v>150</v>
      </c>
      <c r="C16" s="26">
        <v>24</v>
      </c>
      <c r="D16" s="26">
        <v>28</v>
      </c>
      <c r="E16" s="26">
        <f>SUM(C16:D16)</f>
        <v>52</v>
      </c>
    </row>
    <row r="17" spans="1:5" s="13" customFormat="1" ht="17.100000000000001" customHeight="1" x14ac:dyDescent="0.2">
      <c r="A17" s="23" t="s">
        <v>59</v>
      </c>
      <c r="B17" s="27"/>
      <c r="C17" s="31">
        <f>SUM(C15:C16)</f>
        <v>44</v>
      </c>
      <c r="D17" s="31">
        <f>SUM(D15:D16)</f>
        <v>60</v>
      </c>
      <c r="E17" s="31">
        <f>SUM(E15:E16)</f>
        <v>104</v>
      </c>
    </row>
    <row r="18" spans="1:5" s="13" customFormat="1" ht="12" customHeight="1" x14ac:dyDescent="0.2">
      <c r="A18" s="28"/>
      <c r="B18" s="29"/>
      <c r="C18" s="30"/>
      <c r="D18" s="30"/>
      <c r="E18" s="30"/>
    </row>
    <row r="19" spans="1:5" s="13" customFormat="1" ht="17.100000000000001" customHeight="1" x14ac:dyDescent="0.2">
      <c r="A19" s="65" t="s">
        <v>365</v>
      </c>
      <c r="B19" s="66"/>
      <c r="C19" s="44">
        <f>SUM(C26,C32)</f>
        <v>147</v>
      </c>
      <c r="D19" s="44">
        <f>SUM(D26,D32)</f>
        <v>281</v>
      </c>
      <c r="E19" s="44">
        <f>SUM(E26,E32)</f>
        <v>428</v>
      </c>
    </row>
    <row r="20" spans="1:5" s="13" customFormat="1" ht="17.100000000000001" customHeight="1" x14ac:dyDescent="0.2">
      <c r="A20" s="45" t="s">
        <v>373</v>
      </c>
      <c r="B20" s="45"/>
      <c r="C20" s="45"/>
      <c r="D20" s="45"/>
      <c r="E20" s="45"/>
    </row>
    <row r="21" spans="1:5" s="13" customFormat="1" ht="17.100000000000001" customHeight="1" x14ac:dyDescent="0.2">
      <c r="A21" s="24">
        <v>1</v>
      </c>
      <c r="B21" s="25" t="s">
        <v>292</v>
      </c>
      <c r="C21" s="26">
        <v>6</v>
      </c>
      <c r="D21" s="26">
        <v>18</v>
      </c>
      <c r="E21" s="26">
        <f>SUM(C21:D21)</f>
        <v>24</v>
      </c>
    </row>
    <row r="22" spans="1:5" s="13" customFormat="1" ht="17.100000000000001" customHeight="1" x14ac:dyDescent="0.2">
      <c r="A22" s="24">
        <v>2</v>
      </c>
      <c r="B22" s="25" t="s">
        <v>232</v>
      </c>
      <c r="C22" s="26">
        <v>7</v>
      </c>
      <c r="D22" s="26">
        <v>30</v>
      </c>
      <c r="E22" s="26">
        <f>SUM(C22:D22)</f>
        <v>37</v>
      </c>
    </row>
    <row r="23" spans="1:5" s="13" customFormat="1" ht="17.100000000000001" customHeight="1" x14ac:dyDescent="0.2">
      <c r="A23" s="24">
        <v>3</v>
      </c>
      <c r="B23" s="25" t="s">
        <v>233</v>
      </c>
      <c r="C23" s="26">
        <v>15</v>
      </c>
      <c r="D23" s="26">
        <v>38</v>
      </c>
      <c r="E23" s="26">
        <f>SUM(C23:D23)</f>
        <v>53</v>
      </c>
    </row>
    <row r="24" spans="1:5" s="17" customFormat="1" ht="17.100000000000001" customHeight="1" x14ac:dyDescent="0.25">
      <c r="A24" s="24">
        <v>4</v>
      </c>
      <c r="B24" s="25" t="s">
        <v>76</v>
      </c>
      <c r="C24" s="26">
        <v>9</v>
      </c>
      <c r="D24" s="26">
        <v>48</v>
      </c>
      <c r="E24" s="26">
        <f>SUM(C24:D24)</f>
        <v>57</v>
      </c>
    </row>
    <row r="25" spans="1:5" s="17" customFormat="1" ht="17.100000000000001" customHeight="1" x14ac:dyDescent="0.25">
      <c r="A25" s="24">
        <v>5</v>
      </c>
      <c r="B25" s="25" t="s">
        <v>77</v>
      </c>
      <c r="C25" s="26">
        <v>41</v>
      </c>
      <c r="D25" s="26">
        <v>32</v>
      </c>
      <c r="E25" s="26">
        <f>SUM(C25:D25)</f>
        <v>73</v>
      </c>
    </row>
    <row r="26" spans="1:5" s="13" customFormat="1" ht="17.100000000000001" customHeight="1" x14ac:dyDescent="0.2">
      <c r="A26" s="23" t="s">
        <v>59</v>
      </c>
      <c r="B26" s="27"/>
      <c r="C26" s="31">
        <f>SUM(C21:C25)</f>
        <v>78</v>
      </c>
      <c r="D26" s="31">
        <f>SUM(D21:D25)</f>
        <v>166</v>
      </c>
      <c r="E26" s="31">
        <f>SUM(E21:E25)</f>
        <v>244</v>
      </c>
    </row>
    <row r="27" spans="1:5" s="13" customFormat="1" ht="17.100000000000001" customHeight="1" x14ac:dyDescent="0.2">
      <c r="A27" s="45" t="s">
        <v>372</v>
      </c>
      <c r="B27" s="45"/>
      <c r="C27" s="45"/>
      <c r="D27" s="45"/>
      <c r="E27" s="45"/>
    </row>
    <row r="28" spans="1:5" s="13" customFormat="1" ht="17.100000000000001" customHeight="1" x14ac:dyDescent="0.2">
      <c r="A28" s="24">
        <v>1</v>
      </c>
      <c r="B28" s="25" t="s">
        <v>280</v>
      </c>
      <c r="C28" s="26">
        <v>6</v>
      </c>
      <c r="D28" s="26">
        <v>8</v>
      </c>
      <c r="E28" s="26">
        <f>SUM(C28:D28)</f>
        <v>14</v>
      </c>
    </row>
    <row r="29" spans="1:5" s="13" customFormat="1" ht="17.100000000000001" customHeight="1" x14ac:dyDescent="0.2">
      <c r="A29" s="24">
        <v>2</v>
      </c>
      <c r="B29" s="25" t="s">
        <v>220</v>
      </c>
      <c r="C29" s="26">
        <v>12</v>
      </c>
      <c r="D29" s="26">
        <v>20</v>
      </c>
      <c r="E29" s="26">
        <f>SUM(C29:D29)</f>
        <v>32</v>
      </c>
    </row>
    <row r="30" spans="1:5" s="13" customFormat="1" ht="17.100000000000001" customHeight="1" x14ac:dyDescent="0.2">
      <c r="A30" s="24">
        <v>3</v>
      </c>
      <c r="B30" s="25" t="s">
        <v>109</v>
      </c>
      <c r="C30" s="26">
        <v>13</v>
      </c>
      <c r="D30" s="26">
        <v>54</v>
      </c>
      <c r="E30" s="26">
        <f>SUM(C30:D30)</f>
        <v>67</v>
      </c>
    </row>
    <row r="31" spans="1:5" s="13" customFormat="1" ht="17.100000000000001" customHeight="1" x14ac:dyDescent="0.2">
      <c r="A31" s="24">
        <v>4</v>
      </c>
      <c r="B31" s="25" t="s">
        <v>110</v>
      </c>
      <c r="C31" s="26">
        <v>38</v>
      </c>
      <c r="D31" s="26">
        <v>33</v>
      </c>
      <c r="E31" s="26">
        <f>SUM(C31:D31)</f>
        <v>71</v>
      </c>
    </row>
    <row r="32" spans="1:5" s="13" customFormat="1" ht="17.100000000000001" customHeight="1" x14ac:dyDescent="0.2">
      <c r="A32" s="23" t="s">
        <v>59</v>
      </c>
      <c r="B32" s="27"/>
      <c r="C32" s="31">
        <f>SUM(C28:C31)</f>
        <v>69</v>
      </c>
      <c r="D32" s="31">
        <f>SUM(D28:D31)</f>
        <v>115</v>
      </c>
      <c r="E32" s="31">
        <f>SUM(E28:E31)</f>
        <v>184</v>
      </c>
    </row>
    <row r="33" spans="1:5" s="13" customFormat="1" ht="12" customHeight="1" x14ac:dyDescent="0.2">
      <c r="A33" s="28"/>
      <c r="B33" s="29"/>
      <c r="C33" s="30"/>
      <c r="D33" s="30"/>
      <c r="E33" s="30"/>
    </row>
    <row r="34" spans="1:5" s="13" customFormat="1" ht="17.100000000000001" customHeight="1" x14ac:dyDescent="0.2">
      <c r="A34" s="65" t="s">
        <v>366</v>
      </c>
      <c r="B34" s="66"/>
      <c r="C34" s="44">
        <f>SUM(C48,C78)</f>
        <v>1814</v>
      </c>
      <c r="D34" s="44">
        <f>SUM(D48,D78)</f>
        <v>12</v>
      </c>
      <c r="E34" s="44">
        <f>SUM(E48,E78)</f>
        <v>1826</v>
      </c>
    </row>
    <row r="35" spans="1:5" s="13" customFormat="1" ht="17.100000000000001" customHeight="1" x14ac:dyDescent="0.2">
      <c r="A35" s="45" t="s">
        <v>373</v>
      </c>
      <c r="B35" s="45"/>
      <c r="C35" s="45"/>
      <c r="D35" s="45"/>
      <c r="E35" s="45"/>
    </row>
    <row r="36" spans="1:5" s="13" customFormat="1" ht="15.95" customHeight="1" x14ac:dyDescent="0.2">
      <c r="A36" s="24">
        <v>1</v>
      </c>
      <c r="B36" s="25" t="s">
        <v>281</v>
      </c>
      <c r="C36" s="26">
        <v>14</v>
      </c>
      <c r="D36" s="26">
        <v>0</v>
      </c>
      <c r="E36" s="26">
        <f t="shared" ref="E36:E47" si="0">SUM(C36:D36)</f>
        <v>14</v>
      </c>
    </row>
    <row r="37" spans="1:5" s="13" customFormat="1" ht="15.95" customHeight="1" x14ac:dyDescent="0.2">
      <c r="A37" s="24">
        <v>2</v>
      </c>
      <c r="B37" s="25" t="s">
        <v>285</v>
      </c>
      <c r="C37" s="26">
        <v>21</v>
      </c>
      <c r="D37" s="26">
        <v>0</v>
      </c>
      <c r="E37" s="26">
        <f t="shared" si="0"/>
        <v>21</v>
      </c>
    </row>
    <row r="38" spans="1:5" s="13" customFormat="1" ht="15.95" customHeight="1" x14ac:dyDescent="0.2">
      <c r="A38" s="24">
        <v>3</v>
      </c>
      <c r="B38" s="25" t="s">
        <v>286</v>
      </c>
      <c r="C38" s="26">
        <v>26</v>
      </c>
      <c r="D38" s="26">
        <v>0</v>
      </c>
      <c r="E38" s="26">
        <f t="shared" si="0"/>
        <v>26</v>
      </c>
    </row>
    <row r="39" spans="1:5" s="13" customFormat="1" ht="15.95" customHeight="1" x14ac:dyDescent="0.2">
      <c r="A39" s="50">
        <v>4</v>
      </c>
      <c r="B39" s="25" t="s">
        <v>170</v>
      </c>
      <c r="C39" s="26">
        <v>6</v>
      </c>
      <c r="D39" s="26">
        <v>0</v>
      </c>
      <c r="E39" s="26">
        <f t="shared" si="0"/>
        <v>6</v>
      </c>
    </row>
    <row r="40" spans="1:5" s="13" customFormat="1" ht="15.95" customHeight="1" x14ac:dyDescent="0.2">
      <c r="A40" s="52"/>
      <c r="B40" s="25" t="s">
        <v>173</v>
      </c>
      <c r="C40" s="26">
        <v>32</v>
      </c>
      <c r="D40" s="26">
        <v>0</v>
      </c>
      <c r="E40" s="26">
        <f t="shared" si="0"/>
        <v>32</v>
      </c>
    </row>
    <row r="41" spans="1:5" s="13" customFormat="1" ht="15.95" customHeight="1" x14ac:dyDescent="0.2">
      <c r="A41" s="24">
        <v>5</v>
      </c>
      <c r="B41" s="25" t="s">
        <v>228</v>
      </c>
      <c r="C41" s="26">
        <v>50</v>
      </c>
      <c r="D41" s="26">
        <v>0</v>
      </c>
      <c r="E41" s="26">
        <f t="shared" si="0"/>
        <v>50</v>
      </c>
    </row>
    <row r="42" spans="1:5" s="13" customFormat="1" ht="15.95" customHeight="1" x14ac:dyDescent="0.2">
      <c r="A42" s="24">
        <v>6</v>
      </c>
      <c r="B42" s="25" t="s">
        <v>227</v>
      </c>
      <c r="C42" s="26">
        <v>57</v>
      </c>
      <c r="D42" s="26">
        <v>0</v>
      </c>
      <c r="E42" s="26">
        <f t="shared" si="0"/>
        <v>57</v>
      </c>
    </row>
    <row r="43" spans="1:5" s="13" customFormat="1" ht="15.95" customHeight="1" x14ac:dyDescent="0.2">
      <c r="A43" s="24">
        <v>7</v>
      </c>
      <c r="B43" s="25" t="s">
        <v>97</v>
      </c>
      <c r="C43" s="26">
        <v>32</v>
      </c>
      <c r="D43" s="26">
        <v>0</v>
      </c>
      <c r="E43" s="26">
        <f t="shared" si="0"/>
        <v>32</v>
      </c>
    </row>
    <row r="44" spans="1:5" s="17" customFormat="1" ht="15.95" customHeight="1" x14ac:dyDescent="0.25">
      <c r="A44" s="24">
        <v>8</v>
      </c>
      <c r="B44" s="25" t="s">
        <v>82</v>
      </c>
      <c r="C44" s="26">
        <v>43</v>
      </c>
      <c r="D44" s="26">
        <v>1</v>
      </c>
      <c r="E44" s="26">
        <f t="shared" si="0"/>
        <v>44</v>
      </c>
    </row>
    <row r="45" spans="1:5" s="17" customFormat="1" ht="15.95" customHeight="1" x14ac:dyDescent="0.25">
      <c r="A45" s="24">
        <v>9</v>
      </c>
      <c r="B45" s="25" t="s">
        <v>89</v>
      </c>
      <c r="C45" s="26">
        <v>42</v>
      </c>
      <c r="D45" s="26">
        <v>0</v>
      </c>
      <c r="E45" s="26">
        <f t="shared" si="0"/>
        <v>42</v>
      </c>
    </row>
    <row r="46" spans="1:5" s="17" customFormat="1" ht="15.95" customHeight="1" x14ac:dyDescent="0.25">
      <c r="A46" s="24">
        <v>10</v>
      </c>
      <c r="B46" s="25" t="s">
        <v>80</v>
      </c>
      <c r="C46" s="26">
        <v>64</v>
      </c>
      <c r="D46" s="26">
        <v>1</v>
      </c>
      <c r="E46" s="26">
        <f t="shared" si="0"/>
        <v>65</v>
      </c>
    </row>
    <row r="47" spans="1:5" s="17" customFormat="1" ht="15.95" customHeight="1" x14ac:dyDescent="0.25">
      <c r="A47" s="24">
        <v>11</v>
      </c>
      <c r="B47" s="25" t="s">
        <v>81</v>
      </c>
      <c r="C47" s="26">
        <v>42</v>
      </c>
      <c r="D47" s="26">
        <v>2</v>
      </c>
      <c r="E47" s="26">
        <f t="shared" si="0"/>
        <v>44</v>
      </c>
    </row>
    <row r="48" spans="1:5" s="13" customFormat="1" ht="17.100000000000001" customHeight="1" x14ac:dyDescent="0.2">
      <c r="A48" s="23" t="s">
        <v>59</v>
      </c>
      <c r="B48" s="27"/>
      <c r="C48" s="31">
        <f>SUM(C36:C47)</f>
        <v>429</v>
      </c>
      <c r="D48" s="31">
        <f>SUM(D36:D47)</f>
        <v>4</v>
      </c>
      <c r="E48" s="31">
        <f>SUM(E36:E47)</f>
        <v>433</v>
      </c>
    </row>
    <row r="49" spans="1:5" s="13" customFormat="1" ht="17.100000000000001" customHeight="1" x14ac:dyDescent="0.2">
      <c r="A49" s="45" t="s">
        <v>372</v>
      </c>
      <c r="B49" s="45"/>
      <c r="C49" s="45"/>
      <c r="D49" s="45"/>
      <c r="E49" s="45"/>
    </row>
    <row r="50" spans="1:5" s="13" customFormat="1" ht="17.100000000000001" customHeight="1" x14ac:dyDescent="0.2">
      <c r="A50" s="24">
        <v>1</v>
      </c>
      <c r="B50" s="25" t="s">
        <v>274</v>
      </c>
      <c r="C50" s="26">
        <v>56</v>
      </c>
      <c r="D50" s="26">
        <v>0</v>
      </c>
      <c r="E50" s="26">
        <f t="shared" ref="E50:E77" si="1">SUM(C50:D50)</f>
        <v>56</v>
      </c>
    </row>
    <row r="51" spans="1:5" s="13" customFormat="1" ht="17.100000000000001" customHeight="1" x14ac:dyDescent="0.2">
      <c r="A51" s="24">
        <v>2</v>
      </c>
      <c r="B51" s="25" t="s">
        <v>275</v>
      </c>
      <c r="C51" s="26">
        <v>56</v>
      </c>
      <c r="D51" s="26">
        <v>0</v>
      </c>
      <c r="E51" s="26">
        <f t="shared" si="1"/>
        <v>56</v>
      </c>
    </row>
    <row r="52" spans="1:5" s="13" customFormat="1" ht="17.100000000000001" customHeight="1" x14ac:dyDescent="0.2">
      <c r="A52" s="24">
        <v>3</v>
      </c>
      <c r="B52" s="25" t="s">
        <v>276</v>
      </c>
      <c r="C52" s="26">
        <v>53</v>
      </c>
      <c r="D52" s="26">
        <v>0</v>
      </c>
      <c r="E52" s="26">
        <f t="shared" si="1"/>
        <v>53</v>
      </c>
    </row>
    <row r="53" spans="1:5" s="13" customFormat="1" ht="17.100000000000001" customHeight="1" x14ac:dyDescent="0.2">
      <c r="A53" s="24">
        <v>4</v>
      </c>
      <c r="B53" s="25" t="s">
        <v>277</v>
      </c>
      <c r="C53" s="26">
        <v>55</v>
      </c>
      <c r="D53" s="26">
        <v>0</v>
      </c>
      <c r="E53" s="26">
        <f t="shared" si="1"/>
        <v>55</v>
      </c>
    </row>
    <row r="54" spans="1:5" s="13" customFormat="1" ht="17.100000000000001" customHeight="1" x14ac:dyDescent="0.2">
      <c r="A54" s="24">
        <v>5</v>
      </c>
      <c r="B54" s="25" t="s">
        <v>278</v>
      </c>
      <c r="C54" s="26">
        <v>43</v>
      </c>
      <c r="D54" s="26">
        <v>1</v>
      </c>
      <c r="E54" s="26">
        <f t="shared" si="1"/>
        <v>44</v>
      </c>
    </row>
    <row r="55" spans="1:5" s="13" customFormat="1" ht="17.100000000000001" customHeight="1" x14ac:dyDescent="0.2">
      <c r="A55" s="24">
        <v>6</v>
      </c>
      <c r="B55" s="25" t="s">
        <v>273</v>
      </c>
      <c r="C55" s="26">
        <v>38</v>
      </c>
      <c r="D55" s="26">
        <v>0</v>
      </c>
      <c r="E55" s="26">
        <f t="shared" si="1"/>
        <v>38</v>
      </c>
    </row>
    <row r="56" spans="1:5" s="13" customFormat="1" ht="17.100000000000001" customHeight="1" x14ac:dyDescent="0.2">
      <c r="A56" s="24">
        <v>7</v>
      </c>
      <c r="B56" s="25" t="s">
        <v>257</v>
      </c>
      <c r="C56" s="26">
        <v>1</v>
      </c>
      <c r="D56" s="26">
        <v>0</v>
      </c>
      <c r="E56" s="26">
        <f t="shared" si="1"/>
        <v>1</v>
      </c>
    </row>
    <row r="57" spans="1:5" s="13" customFormat="1" ht="17.100000000000001" customHeight="1" x14ac:dyDescent="0.2">
      <c r="A57" s="24">
        <v>8</v>
      </c>
      <c r="B57" s="25" t="s">
        <v>217</v>
      </c>
      <c r="C57" s="26">
        <v>57</v>
      </c>
      <c r="D57" s="26">
        <v>0</v>
      </c>
      <c r="E57" s="26">
        <f t="shared" si="1"/>
        <v>57</v>
      </c>
    </row>
    <row r="58" spans="1:5" s="13" customFormat="1" ht="17.100000000000001" customHeight="1" x14ac:dyDescent="0.2">
      <c r="A58" s="24">
        <v>9</v>
      </c>
      <c r="B58" s="25" t="s">
        <v>205</v>
      </c>
      <c r="C58" s="26">
        <v>53</v>
      </c>
      <c r="D58" s="26">
        <v>1</v>
      </c>
      <c r="E58" s="26">
        <f t="shared" si="1"/>
        <v>54</v>
      </c>
    </row>
    <row r="59" spans="1:5" s="13" customFormat="1" ht="17.100000000000001" customHeight="1" x14ac:dyDescent="0.2">
      <c r="A59" s="24">
        <v>10</v>
      </c>
      <c r="B59" s="25" t="s">
        <v>206</v>
      </c>
      <c r="C59" s="26">
        <v>55</v>
      </c>
      <c r="D59" s="26">
        <v>0</v>
      </c>
      <c r="E59" s="26">
        <f t="shared" si="1"/>
        <v>55</v>
      </c>
    </row>
    <row r="60" spans="1:5" s="13" customFormat="1" ht="17.100000000000001" customHeight="1" x14ac:dyDescent="0.2">
      <c r="A60" s="24">
        <v>11</v>
      </c>
      <c r="B60" s="25" t="s">
        <v>207</v>
      </c>
      <c r="C60" s="26">
        <v>56</v>
      </c>
      <c r="D60" s="26">
        <v>0</v>
      </c>
      <c r="E60" s="26">
        <f t="shared" si="1"/>
        <v>56</v>
      </c>
    </row>
    <row r="61" spans="1:5" s="13" customFormat="1" ht="17.100000000000001" customHeight="1" x14ac:dyDescent="0.2">
      <c r="A61" s="24">
        <v>12</v>
      </c>
      <c r="B61" s="25" t="s">
        <v>208</v>
      </c>
      <c r="C61" s="26">
        <v>54</v>
      </c>
      <c r="D61" s="26">
        <v>0</v>
      </c>
      <c r="E61" s="26">
        <f t="shared" si="1"/>
        <v>54</v>
      </c>
    </row>
    <row r="62" spans="1:5" s="13" customFormat="1" ht="17.100000000000001" customHeight="1" x14ac:dyDescent="0.2">
      <c r="A62" s="24">
        <v>13</v>
      </c>
      <c r="B62" s="25" t="s">
        <v>209</v>
      </c>
      <c r="C62" s="26">
        <v>51</v>
      </c>
      <c r="D62" s="26">
        <v>0</v>
      </c>
      <c r="E62" s="26">
        <f t="shared" si="1"/>
        <v>51</v>
      </c>
    </row>
    <row r="63" spans="1:5" s="13" customFormat="1" ht="17.100000000000001" customHeight="1" x14ac:dyDescent="0.2">
      <c r="A63" s="24">
        <v>14</v>
      </c>
      <c r="B63" s="25" t="s">
        <v>210</v>
      </c>
      <c r="C63" s="26">
        <v>46</v>
      </c>
      <c r="D63" s="26">
        <v>1</v>
      </c>
      <c r="E63" s="26">
        <f t="shared" si="1"/>
        <v>47</v>
      </c>
    </row>
    <row r="64" spans="1:5" s="13" customFormat="1" ht="17.100000000000001" customHeight="1" x14ac:dyDescent="0.2">
      <c r="A64" s="24">
        <v>15</v>
      </c>
      <c r="B64" s="25" t="s">
        <v>178</v>
      </c>
      <c r="C64" s="26">
        <v>1</v>
      </c>
      <c r="D64" s="26">
        <v>0</v>
      </c>
      <c r="E64" s="26">
        <f t="shared" si="1"/>
        <v>1</v>
      </c>
    </row>
    <row r="65" spans="1:5" s="13" customFormat="1" ht="17.100000000000001" customHeight="1" x14ac:dyDescent="0.2">
      <c r="A65" s="24">
        <v>16</v>
      </c>
      <c r="B65" s="25" t="s">
        <v>179</v>
      </c>
      <c r="C65" s="26">
        <v>1</v>
      </c>
      <c r="D65" s="26">
        <v>0</v>
      </c>
      <c r="E65" s="26">
        <f t="shared" si="1"/>
        <v>1</v>
      </c>
    </row>
    <row r="66" spans="1:5" s="13" customFormat="1" ht="17.100000000000001" customHeight="1" x14ac:dyDescent="0.2">
      <c r="A66" s="24">
        <v>17</v>
      </c>
      <c r="B66" s="25" t="s">
        <v>166</v>
      </c>
      <c r="C66" s="26">
        <v>19</v>
      </c>
      <c r="D66" s="26">
        <v>0</v>
      </c>
      <c r="E66" s="26">
        <f t="shared" si="1"/>
        <v>19</v>
      </c>
    </row>
    <row r="67" spans="1:5" s="13" customFormat="1" ht="17.100000000000001" customHeight="1" x14ac:dyDescent="0.2">
      <c r="A67" s="24">
        <v>18</v>
      </c>
      <c r="B67" s="25" t="s">
        <v>125</v>
      </c>
      <c r="C67" s="26">
        <v>69</v>
      </c>
      <c r="D67" s="26">
        <v>0</v>
      </c>
      <c r="E67" s="26">
        <f t="shared" si="1"/>
        <v>69</v>
      </c>
    </row>
    <row r="68" spans="1:5" s="13" customFormat="1" ht="17.100000000000001" customHeight="1" x14ac:dyDescent="0.2">
      <c r="A68" s="24">
        <v>19</v>
      </c>
      <c r="B68" s="25" t="s">
        <v>143</v>
      </c>
      <c r="C68" s="26">
        <v>68</v>
      </c>
      <c r="D68" s="26">
        <v>0</v>
      </c>
      <c r="E68" s="26">
        <f t="shared" si="1"/>
        <v>68</v>
      </c>
    </row>
    <row r="69" spans="1:5" s="13" customFormat="1" ht="17.100000000000001" customHeight="1" x14ac:dyDescent="0.2">
      <c r="A69" s="24">
        <v>20</v>
      </c>
      <c r="B69" s="25" t="s">
        <v>157</v>
      </c>
      <c r="C69" s="26">
        <v>68</v>
      </c>
      <c r="D69" s="26">
        <v>0</v>
      </c>
      <c r="E69" s="26">
        <f t="shared" si="1"/>
        <v>68</v>
      </c>
    </row>
    <row r="70" spans="1:5" s="13" customFormat="1" ht="17.100000000000001" customHeight="1" x14ac:dyDescent="0.2">
      <c r="A70" s="24">
        <v>21</v>
      </c>
      <c r="B70" s="25" t="s">
        <v>123</v>
      </c>
      <c r="C70" s="26">
        <v>68</v>
      </c>
      <c r="D70" s="26">
        <v>0</v>
      </c>
      <c r="E70" s="26">
        <f t="shared" si="1"/>
        <v>68</v>
      </c>
    </row>
    <row r="71" spans="1:5" s="13" customFormat="1" ht="17.100000000000001" customHeight="1" x14ac:dyDescent="0.2">
      <c r="A71" s="24">
        <v>22</v>
      </c>
      <c r="B71" s="25" t="s">
        <v>119</v>
      </c>
      <c r="C71" s="26">
        <v>60</v>
      </c>
      <c r="D71" s="26">
        <v>1</v>
      </c>
      <c r="E71" s="26">
        <f t="shared" si="1"/>
        <v>61</v>
      </c>
    </row>
    <row r="72" spans="1:5" s="13" customFormat="1" ht="17.100000000000001" customHeight="1" x14ac:dyDescent="0.2">
      <c r="A72" s="24">
        <v>23</v>
      </c>
      <c r="B72" s="25" t="s">
        <v>140</v>
      </c>
      <c r="C72" s="26">
        <v>59</v>
      </c>
      <c r="D72" s="26">
        <v>2</v>
      </c>
      <c r="E72" s="26">
        <f t="shared" si="1"/>
        <v>61</v>
      </c>
    </row>
    <row r="73" spans="1:5" s="13" customFormat="1" ht="17.100000000000001" customHeight="1" x14ac:dyDescent="0.2">
      <c r="A73" s="24">
        <v>24</v>
      </c>
      <c r="B73" s="25" t="s">
        <v>149</v>
      </c>
      <c r="C73" s="26">
        <v>60</v>
      </c>
      <c r="D73" s="26">
        <v>1</v>
      </c>
      <c r="E73" s="26">
        <f t="shared" si="1"/>
        <v>61</v>
      </c>
    </row>
    <row r="74" spans="1:5" s="13" customFormat="1" ht="17.100000000000001" customHeight="1" x14ac:dyDescent="0.2">
      <c r="A74" s="24">
        <v>25</v>
      </c>
      <c r="B74" s="25" t="s">
        <v>122</v>
      </c>
      <c r="C74" s="26">
        <v>60</v>
      </c>
      <c r="D74" s="26">
        <v>1</v>
      </c>
      <c r="E74" s="26">
        <f t="shared" si="1"/>
        <v>61</v>
      </c>
    </row>
    <row r="75" spans="1:5" s="13" customFormat="1" ht="17.100000000000001" customHeight="1" x14ac:dyDescent="0.2">
      <c r="A75" s="24">
        <v>26</v>
      </c>
      <c r="B75" s="25" t="s">
        <v>126</v>
      </c>
      <c r="C75" s="26">
        <v>72</v>
      </c>
      <c r="D75" s="26">
        <v>0</v>
      </c>
      <c r="E75" s="26">
        <f t="shared" si="1"/>
        <v>72</v>
      </c>
    </row>
    <row r="76" spans="1:5" s="13" customFormat="1" ht="17.100000000000001" customHeight="1" x14ac:dyDescent="0.2">
      <c r="A76" s="24">
        <v>27</v>
      </c>
      <c r="B76" s="25" t="s">
        <v>127</v>
      </c>
      <c r="C76" s="26">
        <v>38</v>
      </c>
      <c r="D76" s="26">
        <v>0</v>
      </c>
      <c r="E76" s="26">
        <f t="shared" si="1"/>
        <v>38</v>
      </c>
    </row>
    <row r="77" spans="1:5" s="13" customFormat="1" ht="17.100000000000001" customHeight="1" x14ac:dyDescent="0.2">
      <c r="A77" s="24">
        <v>28</v>
      </c>
      <c r="B77" s="25" t="s">
        <v>101</v>
      </c>
      <c r="C77" s="26">
        <v>68</v>
      </c>
      <c r="D77" s="26">
        <v>0</v>
      </c>
      <c r="E77" s="26">
        <f t="shared" si="1"/>
        <v>68</v>
      </c>
    </row>
    <row r="78" spans="1:5" s="13" customFormat="1" ht="17.100000000000001" customHeight="1" x14ac:dyDescent="0.2">
      <c r="A78" s="23" t="s">
        <v>59</v>
      </c>
      <c r="B78" s="27"/>
      <c r="C78" s="31">
        <f>SUM(C50:C77)</f>
        <v>1385</v>
      </c>
      <c r="D78" s="31">
        <f>SUM(D50:D77)</f>
        <v>8</v>
      </c>
      <c r="E78" s="31">
        <f>SUM(E50:E77)</f>
        <v>1393</v>
      </c>
    </row>
    <row r="79" spans="1:5" s="13" customFormat="1" ht="12" customHeight="1" x14ac:dyDescent="0.2">
      <c r="A79" s="28"/>
      <c r="B79" s="29"/>
      <c r="C79" s="30"/>
      <c r="D79" s="30"/>
      <c r="E79" s="30"/>
    </row>
    <row r="80" spans="1:5" s="13" customFormat="1" ht="18" customHeight="1" x14ac:dyDescent="0.2">
      <c r="A80" s="65" t="s">
        <v>367</v>
      </c>
      <c r="B80" s="66"/>
      <c r="C80" s="44">
        <f>SUM(C87,C118)</f>
        <v>1685</v>
      </c>
      <c r="D80" s="44">
        <f>SUM(D87,D118)</f>
        <v>8</v>
      </c>
      <c r="E80" s="44">
        <f>SUM(E87,E118)</f>
        <v>1693</v>
      </c>
    </row>
    <row r="81" spans="1:5" s="13" customFormat="1" ht="18" customHeight="1" x14ac:dyDescent="0.2">
      <c r="A81" s="45" t="s">
        <v>373</v>
      </c>
      <c r="B81" s="45"/>
      <c r="C81" s="45"/>
      <c r="D81" s="45"/>
      <c r="E81" s="45"/>
    </row>
    <row r="82" spans="1:5" s="13" customFormat="1" ht="17.100000000000001" customHeight="1" x14ac:dyDescent="0.2">
      <c r="A82" s="24">
        <v>1</v>
      </c>
      <c r="B82" s="25" t="s">
        <v>288</v>
      </c>
      <c r="C82" s="26">
        <v>15</v>
      </c>
      <c r="D82" s="26">
        <v>0</v>
      </c>
      <c r="E82" s="26">
        <f>SUM(C82:D82)</f>
        <v>15</v>
      </c>
    </row>
    <row r="83" spans="1:5" s="13" customFormat="1" ht="17.100000000000001" customHeight="1" x14ac:dyDescent="0.2">
      <c r="A83" s="24">
        <v>2</v>
      </c>
      <c r="B83" s="25" t="s">
        <v>230</v>
      </c>
      <c r="C83" s="26">
        <v>39</v>
      </c>
      <c r="D83" s="26">
        <v>1</v>
      </c>
      <c r="E83" s="26">
        <f>SUM(C83:D83)</f>
        <v>40</v>
      </c>
    </row>
    <row r="84" spans="1:5" s="17" customFormat="1" ht="17.100000000000001" customHeight="1" x14ac:dyDescent="0.25">
      <c r="A84" s="24">
        <v>3</v>
      </c>
      <c r="B84" s="25" t="s">
        <v>78</v>
      </c>
      <c r="C84" s="26">
        <v>37</v>
      </c>
      <c r="D84" s="26">
        <v>0</v>
      </c>
      <c r="E84" s="26">
        <f>SUM(C84:D84)</f>
        <v>37</v>
      </c>
    </row>
    <row r="85" spans="1:5" s="17" customFormat="1" ht="17.100000000000001" customHeight="1" x14ac:dyDescent="0.25">
      <c r="A85" s="24">
        <v>4</v>
      </c>
      <c r="B85" s="25" t="s">
        <v>84</v>
      </c>
      <c r="C85" s="26">
        <v>53</v>
      </c>
      <c r="D85" s="26">
        <v>0</v>
      </c>
      <c r="E85" s="26">
        <f>SUM(C85:D85)</f>
        <v>53</v>
      </c>
    </row>
    <row r="86" spans="1:5" s="17" customFormat="1" ht="17.100000000000001" customHeight="1" x14ac:dyDescent="0.25">
      <c r="A86" s="24">
        <v>5</v>
      </c>
      <c r="B86" s="25" t="s">
        <v>93</v>
      </c>
      <c r="C86" s="26">
        <v>50</v>
      </c>
      <c r="D86" s="26">
        <v>0</v>
      </c>
      <c r="E86" s="26">
        <f>SUM(C86:D86)</f>
        <v>50</v>
      </c>
    </row>
    <row r="87" spans="1:5" s="13" customFormat="1" ht="18" customHeight="1" x14ac:dyDescent="0.2">
      <c r="A87" s="23" t="s">
        <v>59</v>
      </c>
      <c r="B87" s="27"/>
      <c r="C87" s="31">
        <f>SUM(C82:C86)</f>
        <v>194</v>
      </c>
      <c r="D87" s="31">
        <f>SUM(D82:D86)</f>
        <v>1</v>
      </c>
      <c r="E87" s="31">
        <f>SUM(E82:E86)</f>
        <v>195</v>
      </c>
    </row>
    <row r="88" spans="1:5" s="13" customFormat="1" ht="18" customHeight="1" x14ac:dyDescent="0.2">
      <c r="A88" s="45" t="s">
        <v>372</v>
      </c>
      <c r="B88" s="45"/>
      <c r="C88" s="45"/>
      <c r="D88" s="45"/>
      <c r="E88" s="45"/>
    </row>
    <row r="89" spans="1:5" s="13" customFormat="1" ht="17.100000000000001" customHeight="1" x14ac:dyDescent="0.2">
      <c r="A89" s="24">
        <v>1</v>
      </c>
      <c r="B89" s="25" t="s">
        <v>267</v>
      </c>
      <c r="C89" s="26">
        <v>53</v>
      </c>
      <c r="D89" s="26">
        <v>0</v>
      </c>
      <c r="E89" s="26">
        <f t="shared" ref="E89:E117" si="2">SUM(C89:D89)</f>
        <v>53</v>
      </c>
    </row>
    <row r="90" spans="1:5" s="13" customFormat="1" ht="17.100000000000001" customHeight="1" x14ac:dyDescent="0.2">
      <c r="A90" s="24">
        <v>2</v>
      </c>
      <c r="B90" s="25" t="s">
        <v>266</v>
      </c>
      <c r="C90" s="26">
        <v>50</v>
      </c>
      <c r="D90" s="26">
        <v>1</v>
      </c>
      <c r="E90" s="26">
        <f t="shared" si="2"/>
        <v>51</v>
      </c>
    </row>
    <row r="91" spans="1:5" s="13" customFormat="1" ht="17.100000000000001" customHeight="1" x14ac:dyDescent="0.2">
      <c r="A91" s="24">
        <v>3</v>
      </c>
      <c r="B91" s="25" t="s">
        <v>261</v>
      </c>
      <c r="C91" s="26">
        <v>48</v>
      </c>
      <c r="D91" s="26">
        <v>0</v>
      </c>
      <c r="E91" s="26">
        <f t="shared" si="2"/>
        <v>48</v>
      </c>
    </row>
    <row r="92" spans="1:5" s="13" customFormat="1" ht="17.100000000000001" customHeight="1" x14ac:dyDescent="0.2">
      <c r="A92" s="24">
        <v>4</v>
      </c>
      <c r="B92" s="25" t="s">
        <v>262</v>
      </c>
      <c r="C92" s="26">
        <v>53</v>
      </c>
      <c r="D92" s="26">
        <v>0</v>
      </c>
      <c r="E92" s="26">
        <f t="shared" si="2"/>
        <v>53</v>
      </c>
    </row>
    <row r="93" spans="1:5" s="13" customFormat="1" ht="17.100000000000001" customHeight="1" x14ac:dyDescent="0.2">
      <c r="A93" s="24">
        <v>5</v>
      </c>
      <c r="B93" s="25" t="s">
        <v>263</v>
      </c>
      <c r="C93" s="26">
        <v>51</v>
      </c>
      <c r="D93" s="26">
        <v>1</v>
      </c>
      <c r="E93" s="26">
        <f t="shared" si="2"/>
        <v>52</v>
      </c>
    </row>
    <row r="94" spans="1:5" s="13" customFormat="1" ht="17.100000000000001" customHeight="1" x14ac:dyDescent="0.2">
      <c r="A94" s="24">
        <v>6</v>
      </c>
      <c r="B94" s="25" t="s">
        <v>264</v>
      </c>
      <c r="C94" s="26">
        <v>56</v>
      </c>
      <c r="D94" s="26">
        <v>0</v>
      </c>
      <c r="E94" s="26">
        <f t="shared" si="2"/>
        <v>56</v>
      </c>
    </row>
    <row r="95" spans="1:5" s="13" customFormat="1" ht="17.100000000000001" customHeight="1" x14ac:dyDescent="0.2">
      <c r="A95" s="24">
        <v>7</v>
      </c>
      <c r="B95" s="25" t="s">
        <v>265</v>
      </c>
      <c r="C95" s="26">
        <v>42</v>
      </c>
      <c r="D95" s="26">
        <v>0</v>
      </c>
      <c r="E95" s="26">
        <f t="shared" si="2"/>
        <v>42</v>
      </c>
    </row>
    <row r="96" spans="1:5" s="13" customFormat="1" ht="17.100000000000001" customHeight="1" x14ac:dyDescent="0.2">
      <c r="A96" s="24">
        <v>8</v>
      </c>
      <c r="B96" s="25" t="s">
        <v>197</v>
      </c>
      <c r="C96" s="26">
        <v>19</v>
      </c>
      <c r="D96" s="26">
        <v>0</v>
      </c>
      <c r="E96" s="26">
        <f t="shared" si="2"/>
        <v>19</v>
      </c>
    </row>
    <row r="97" spans="1:5" s="13" customFormat="1" ht="17.100000000000001" customHeight="1" x14ac:dyDescent="0.2">
      <c r="A97" s="24">
        <v>9</v>
      </c>
      <c r="B97" s="25" t="s">
        <v>198</v>
      </c>
      <c r="C97" s="26">
        <v>22</v>
      </c>
      <c r="D97" s="26">
        <v>0</v>
      </c>
      <c r="E97" s="26">
        <f t="shared" si="2"/>
        <v>22</v>
      </c>
    </row>
    <row r="98" spans="1:5" s="13" customFormat="1" ht="17.100000000000001" customHeight="1" x14ac:dyDescent="0.2">
      <c r="A98" s="24">
        <v>10</v>
      </c>
      <c r="B98" s="25" t="s">
        <v>199</v>
      </c>
      <c r="C98" s="26">
        <v>21</v>
      </c>
      <c r="D98" s="26">
        <v>0</v>
      </c>
      <c r="E98" s="26">
        <f t="shared" si="2"/>
        <v>21</v>
      </c>
    </row>
    <row r="99" spans="1:5" s="13" customFormat="1" ht="18" customHeight="1" x14ac:dyDescent="0.2">
      <c r="A99" s="24">
        <v>11</v>
      </c>
      <c r="B99" s="25" t="s">
        <v>200</v>
      </c>
      <c r="C99" s="26">
        <v>65</v>
      </c>
      <c r="D99" s="26">
        <v>0</v>
      </c>
      <c r="E99" s="26">
        <f t="shared" si="2"/>
        <v>65</v>
      </c>
    </row>
    <row r="100" spans="1:5" s="13" customFormat="1" ht="18" customHeight="1" x14ac:dyDescent="0.2">
      <c r="A100" s="24">
        <v>12</v>
      </c>
      <c r="B100" s="25" t="s">
        <v>201</v>
      </c>
      <c r="C100" s="26">
        <v>52</v>
      </c>
      <c r="D100" s="26">
        <v>0</v>
      </c>
      <c r="E100" s="26">
        <f t="shared" si="2"/>
        <v>52</v>
      </c>
    </row>
    <row r="101" spans="1:5" s="13" customFormat="1" ht="18" customHeight="1" x14ac:dyDescent="0.2">
      <c r="A101" s="24">
        <v>13</v>
      </c>
      <c r="B101" s="25" t="s">
        <v>202</v>
      </c>
      <c r="C101" s="26">
        <v>64</v>
      </c>
      <c r="D101" s="26">
        <v>0</v>
      </c>
      <c r="E101" s="26">
        <f t="shared" si="2"/>
        <v>64</v>
      </c>
    </row>
    <row r="102" spans="1:5" s="13" customFormat="1" ht="18" customHeight="1" x14ac:dyDescent="0.2">
      <c r="A102" s="24">
        <v>14</v>
      </c>
      <c r="B102" s="25" t="s">
        <v>203</v>
      </c>
      <c r="C102" s="26">
        <v>65</v>
      </c>
      <c r="D102" s="26">
        <v>0</v>
      </c>
      <c r="E102" s="26">
        <f t="shared" si="2"/>
        <v>65</v>
      </c>
    </row>
    <row r="103" spans="1:5" s="13" customFormat="1" ht="18" customHeight="1" x14ac:dyDescent="0.2">
      <c r="A103" s="24">
        <v>15</v>
      </c>
      <c r="B103" s="25" t="s">
        <v>204</v>
      </c>
      <c r="C103" s="26">
        <v>63</v>
      </c>
      <c r="D103" s="26">
        <v>1</v>
      </c>
      <c r="E103" s="26">
        <f t="shared" si="2"/>
        <v>64</v>
      </c>
    </row>
    <row r="104" spans="1:5" s="13" customFormat="1" ht="18" customHeight="1" x14ac:dyDescent="0.2">
      <c r="A104" s="24">
        <v>16</v>
      </c>
      <c r="B104" s="25" t="s">
        <v>111</v>
      </c>
      <c r="C104" s="26">
        <v>61</v>
      </c>
      <c r="D104" s="26">
        <v>1</v>
      </c>
      <c r="E104" s="26">
        <f t="shared" si="2"/>
        <v>62</v>
      </c>
    </row>
    <row r="105" spans="1:5" s="13" customFormat="1" ht="18" customHeight="1" x14ac:dyDescent="0.2">
      <c r="A105" s="24">
        <v>17</v>
      </c>
      <c r="B105" s="25" t="s">
        <v>136</v>
      </c>
      <c r="C105" s="26">
        <v>61</v>
      </c>
      <c r="D105" s="26">
        <v>1</v>
      </c>
      <c r="E105" s="26">
        <f t="shared" si="2"/>
        <v>62</v>
      </c>
    </row>
    <row r="106" spans="1:5" s="13" customFormat="1" ht="18" customHeight="1" x14ac:dyDescent="0.2">
      <c r="A106" s="24">
        <v>18</v>
      </c>
      <c r="B106" s="25" t="s">
        <v>141</v>
      </c>
      <c r="C106" s="26">
        <v>62</v>
      </c>
      <c r="D106" s="26">
        <v>0</v>
      </c>
      <c r="E106" s="26">
        <f t="shared" si="2"/>
        <v>62</v>
      </c>
    </row>
    <row r="107" spans="1:5" s="13" customFormat="1" ht="18" customHeight="1" x14ac:dyDescent="0.2">
      <c r="A107" s="24">
        <v>19</v>
      </c>
      <c r="B107" s="25" t="s">
        <v>144</v>
      </c>
      <c r="C107" s="26">
        <v>59</v>
      </c>
      <c r="D107" s="26">
        <v>2</v>
      </c>
      <c r="E107" s="26">
        <f t="shared" si="2"/>
        <v>61</v>
      </c>
    </row>
    <row r="108" spans="1:5" s="13" customFormat="1" ht="18" customHeight="1" x14ac:dyDescent="0.2">
      <c r="A108" s="24">
        <v>20</v>
      </c>
      <c r="B108" s="25" t="s">
        <v>148</v>
      </c>
      <c r="C108" s="26">
        <v>61</v>
      </c>
      <c r="D108" s="26">
        <v>0</v>
      </c>
      <c r="E108" s="26">
        <f t="shared" si="2"/>
        <v>61</v>
      </c>
    </row>
    <row r="109" spans="1:5" s="13" customFormat="1" ht="18" customHeight="1" x14ac:dyDescent="0.2">
      <c r="A109" s="24">
        <v>21</v>
      </c>
      <c r="B109" s="25" t="s">
        <v>156</v>
      </c>
      <c r="C109" s="26">
        <v>61</v>
      </c>
      <c r="D109" s="26">
        <v>0</v>
      </c>
      <c r="E109" s="26">
        <f t="shared" si="2"/>
        <v>61</v>
      </c>
    </row>
    <row r="110" spans="1:5" s="13" customFormat="1" ht="18" customHeight="1" x14ac:dyDescent="0.2">
      <c r="A110" s="24">
        <v>22</v>
      </c>
      <c r="B110" s="25" t="s">
        <v>130</v>
      </c>
      <c r="C110" s="26">
        <v>62</v>
      </c>
      <c r="D110" s="26">
        <v>0</v>
      </c>
      <c r="E110" s="26">
        <f t="shared" si="2"/>
        <v>62</v>
      </c>
    </row>
    <row r="111" spans="1:5" s="13" customFormat="1" ht="18" customHeight="1" x14ac:dyDescent="0.2">
      <c r="A111" s="24">
        <v>23</v>
      </c>
      <c r="B111" s="25" t="s">
        <v>121</v>
      </c>
      <c r="C111" s="26">
        <v>61</v>
      </c>
      <c r="D111" s="26">
        <v>0</v>
      </c>
      <c r="E111" s="26">
        <f t="shared" si="2"/>
        <v>61</v>
      </c>
    </row>
    <row r="112" spans="1:5" s="13" customFormat="1" ht="18" customHeight="1" x14ac:dyDescent="0.2">
      <c r="A112" s="24">
        <v>24</v>
      </c>
      <c r="B112" s="25" t="s">
        <v>159</v>
      </c>
      <c r="C112" s="26">
        <v>61</v>
      </c>
      <c r="D112" s="26">
        <v>0</v>
      </c>
      <c r="E112" s="26">
        <f t="shared" si="2"/>
        <v>61</v>
      </c>
    </row>
    <row r="113" spans="1:5" s="13" customFormat="1" ht="18" customHeight="1" x14ac:dyDescent="0.2">
      <c r="A113" s="24">
        <v>25</v>
      </c>
      <c r="B113" s="25" t="s">
        <v>112</v>
      </c>
      <c r="C113" s="26">
        <v>58</v>
      </c>
      <c r="D113" s="26">
        <v>0</v>
      </c>
      <c r="E113" s="26">
        <f t="shared" si="2"/>
        <v>58</v>
      </c>
    </row>
    <row r="114" spans="1:5" s="13" customFormat="1" ht="18" customHeight="1" x14ac:dyDescent="0.2">
      <c r="A114" s="24">
        <v>26</v>
      </c>
      <c r="B114" s="25" t="s">
        <v>146</v>
      </c>
      <c r="C114" s="26">
        <v>58</v>
      </c>
      <c r="D114" s="26">
        <v>0</v>
      </c>
      <c r="E114" s="26">
        <f t="shared" si="2"/>
        <v>58</v>
      </c>
    </row>
    <row r="115" spans="1:5" s="13" customFormat="1" ht="18" customHeight="1" x14ac:dyDescent="0.2">
      <c r="A115" s="24">
        <v>27</v>
      </c>
      <c r="B115" s="25" t="s">
        <v>151</v>
      </c>
      <c r="C115" s="26">
        <v>37</v>
      </c>
      <c r="D115" s="26">
        <v>0</v>
      </c>
      <c r="E115" s="26">
        <f t="shared" si="2"/>
        <v>37</v>
      </c>
    </row>
    <row r="116" spans="1:5" s="13" customFormat="1" ht="18" customHeight="1" x14ac:dyDescent="0.2">
      <c r="A116" s="24">
        <v>28</v>
      </c>
      <c r="B116" s="25" t="s">
        <v>114</v>
      </c>
      <c r="C116" s="26">
        <v>21</v>
      </c>
      <c r="D116" s="26">
        <v>0</v>
      </c>
      <c r="E116" s="26">
        <f t="shared" si="2"/>
        <v>21</v>
      </c>
    </row>
    <row r="117" spans="1:5" s="13" customFormat="1" ht="18" customHeight="1" x14ac:dyDescent="0.2">
      <c r="A117" s="24">
        <v>29</v>
      </c>
      <c r="B117" s="25" t="s">
        <v>113</v>
      </c>
      <c r="C117" s="26">
        <v>44</v>
      </c>
      <c r="D117" s="26">
        <v>0</v>
      </c>
      <c r="E117" s="26">
        <f t="shared" si="2"/>
        <v>44</v>
      </c>
    </row>
    <row r="118" spans="1:5" s="13" customFormat="1" ht="18" customHeight="1" x14ac:dyDescent="0.2">
      <c r="A118" s="23" t="s">
        <v>59</v>
      </c>
      <c r="B118" s="27"/>
      <c r="C118" s="31">
        <f>SUM(C89:C117)</f>
        <v>1491</v>
      </c>
      <c r="D118" s="31">
        <f>SUM(D89:D117)</f>
        <v>7</v>
      </c>
      <c r="E118" s="31">
        <f>SUM(E89:E117)</f>
        <v>1498</v>
      </c>
    </row>
    <row r="119" spans="1:5" s="13" customFormat="1" ht="9.9499999999999993" customHeight="1" x14ac:dyDescent="0.2">
      <c r="A119" s="28"/>
      <c r="B119" s="29"/>
      <c r="C119" s="30"/>
      <c r="D119" s="30"/>
      <c r="E119" s="30"/>
    </row>
    <row r="120" spans="1:5" s="13" customFormat="1" ht="18" customHeight="1" x14ac:dyDescent="0.2">
      <c r="A120" s="65" t="s">
        <v>368</v>
      </c>
      <c r="B120" s="66"/>
      <c r="C120" s="44">
        <f>SUM(C134,C174)</f>
        <v>2435</v>
      </c>
      <c r="D120" s="44">
        <f>SUM(D134,D174)</f>
        <v>9</v>
      </c>
      <c r="E120" s="44">
        <f>SUM(E134,E174)</f>
        <v>2444</v>
      </c>
    </row>
    <row r="121" spans="1:5" s="13" customFormat="1" ht="18" customHeight="1" x14ac:dyDescent="0.2">
      <c r="A121" s="45" t="s">
        <v>373</v>
      </c>
      <c r="B121" s="45"/>
      <c r="C121" s="45"/>
      <c r="D121" s="45"/>
      <c r="E121" s="45"/>
    </row>
    <row r="122" spans="1:5" s="13" customFormat="1" ht="18" customHeight="1" x14ac:dyDescent="0.2">
      <c r="A122" s="24">
        <v>1</v>
      </c>
      <c r="B122" s="25" t="s">
        <v>282</v>
      </c>
      <c r="C122" s="26">
        <v>17</v>
      </c>
      <c r="D122" s="26">
        <v>0</v>
      </c>
      <c r="E122" s="26">
        <f t="shared" ref="E122:E133" si="3">SUM(C122:D122)</f>
        <v>17</v>
      </c>
    </row>
    <row r="123" spans="1:5" s="13" customFormat="1" ht="18" customHeight="1" x14ac:dyDescent="0.2">
      <c r="A123" s="24">
        <v>2</v>
      </c>
      <c r="B123" s="25" t="s">
        <v>289</v>
      </c>
      <c r="C123" s="26">
        <v>42</v>
      </c>
      <c r="D123" s="26">
        <v>0</v>
      </c>
      <c r="E123" s="26">
        <f t="shared" si="3"/>
        <v>42</v>
      </c>
    </row>
    <row r="124" spans="1:5" s="13" customFormat="1" ht="18" customHeight="1" x14ac:dyDescent="0.2">
      <c r="A124" s="24">
        <v>3</v>
      </c>
      <c r="B124" s="25" t="s">
        <v>221</v>
      </c>
      <c r="C124" s="26">
        <v>77</v>
      </c>
      <c r="D124" s="26">
        <v>0</v>
      </c>
      <c r="E124" s="26">
        <f t="shared" si="3"/>
        <v>77</v>
      </c>
    </row>
    <row r="125" spans="1:5" s="13" customFormat="1" ht="18" customHeight="1" x14ac:dyDescent="0.2">
      <c r="A125" s="24">
        <v>4</v>
      </c>
      <c r="B125" s="25" t="s">
        <v>174</v>
      </c>
      <c r="C125" s="26">
        <v>25</v>
      </c>
      <c r="D125" s="26">
        <v>0</v>
      </c>
      <c r="E125" s="26">
        <f t="shared" si="3"/>
        <v>25</v>
      </c>
    </row>
    <row r="126" spans="1:5" s="13" customFormat="1" ht="18" customHeight="1" x14ac:dyDescent="0.2">
      <c r="A126" s="50">
        <v>5</v>
      </c>
      <c r="B126" s="25" t="s">
        <v>169</v>
      </c>
      <c r="C126" s="26">
        <v>10</v>
      </c>
      <c r="D126" s="26">
        <v>0</v>
      </c>
      <c r="E126" s="26">
        <f t="shared" si="3"/>
        <v>10</v>
      </c>
    </row>
    <row r="127" spans="1:5" s="13" customFormat="1" ht="18" customHeight="1" x14ac:dyDescent="0.2">
      <c r="A127" s="52"/>
      <c r="B127" s="25" t="s">
        <v>172</v>
      </c>
      <c r="C127" s="26">
        <v>18</v>
      </c>
      <c r="D127" s="26">
        <v>0</v>
      </c>
      <c r="E127" s="26">
        <f t="shared" si="3"/>
        <v>18</v>
      </c>
    </row>
    <row r="128" spans="1:5" s="13" customFormat="1" ht="18" customHeight="1" x14ac:dyDescent="0.2">
      <c r="A128" s="24">
        <v>6</v>
      </c>
      <c r="B128" s="25" t="s">
        <v>231</v>
      </c>
      <c r="C128" s="26">
        <v>43</v>
      </c>
      <c r="D128" s="26">
        <v>0</v>
      </c>
      <c r="E128" s="26">
        <f t="shared" si="3"/>
        <v>43</v>
      </c>
    </row>
    <row r="129" spans="1:5" s="13" customFormat="1" ht="18" customHeight="1" x14ac:dyDescent="0.2">
      <c r="A129" s="24">
        <v>7</v>
      </c>
      <c r="B129" s="25" t="s">
        <v>224</v>
      </c>
      <c r="C129" s="26">
        <v>46</v>
      </c>
      <c r="D129" s="26">
        <v>0</v>
      </c>
      <c r="E129" s="26">
        <f t="shared" si="3"/>
        <v>46</v>
      </c>
    </row>
    <row r="130" spans="1:5" s="17" customFormat="1" ht="18" customHeight="1" x14ac:dyDescent="0.25">
      <c r="A130" s="24">
        <v>8</v>
      </c>
      <c r="B130" s="25" t="s">
        <v>85</v>
      </c>
      <c r="C130" s="26">
        <v>57</v>
      </c>
      <c r="D130" s="26">
        <v>0</v>
      </c>
      <c r="E130" s="26">
        <f t="shared" si="3"/>
        <v>57</v>
      </c>
    </row>
    <row r="131" spans="1:5" s="17" customFormat="1" ht="18" customHeight="1" x14ac:dyDescent="0.25">
      <c r="A131" s="24">
        <v>9</v>
      </c>
      <c r="B131" s="25" t="s">
        <v>69</v>
      </c>
      <c r="C131" s="26">
        <v>58</v>
      </c>
      <c r="D131" s="26">
        <v>0</v>
      </c>
      <c r="E131" s="26">
        <f t="shared" si="3"/>
        <v>58</v>
      </c>
    </row>
    <row r="132" spans="1:5" s="17" customFormat="1" ht="18" customHeight="1" x14ac:dyDescent="0.25">
      <c r="A132" s="24">
        <v>10</v>
      </c>
      <c r="B132" s="25" t="s">
        <v>92</v>
      </c>
      <c r="C132" s="26">
        <v>58</v>
      </c>
      <c r="D132" s="26">
        <v>0</v>
      </c>
      <c r="E132" s="26">
        <f t="shared" si="3"/>
        <v>58</v>
      </c>
    </row>
    <row r="133" spans="1:5" s="17" customFormat="1" ht="18" customHeight="1" x14ac:dyDescent="0.25">
      <c r="A133" s="24">
        <v>11</v>
      </c>
      <c r="B133" s="25" t="s">
        <v>87</v>
      </c>
      <c r="C133" s="26">
        <v>56</v>
      </c>
      <c r="D133" s="26">
        <v>0</v>
      </c>
      <c r="E133" s="26">
        <f t="shared" si="3"/>
        <v>56</v>
      </c>
    </row>
    <row r="134" spans="1:5" s="13" customFormat="1" ht="18" customHeight="1" x14ac:dyDescent="0.2">
      <c r="A134" s="23" t="s">
        <v>59</v>
      </c>
      <c r="B134" s="27"/>
      <c r="C134" s="31">
        <f>SUM(C122:C133)</f>
        <v>507</v>
      </c>
      <c r="D134" s="31">
        <f>SUM(D122:D133)</f>
        <v>0</v>
      </c>
      <c r="E134" s="31">
        <f>SUM(E122:E133)</f>
        <v>507</v>
      </c>
    </row>
    <row r="135" spans="1:5" s="13" customFormat="1" ht="18" customHeight="1" x14ac:dyDescent="0.2">
      <c r="A135" s="45" t="s">
        <v>372</v>
      </c>
      <c r="B135" s="45"/>
      <c r="C135" s="45"/>
      <c r="D135" s="45"/>
      <c r="E135" s="45"/>
    </row>
    <row r="136" spans="1:5" s="13" customFormat="1" ht="18" customHeight="1" x14ac:dyDescent="0.2">
      <c r="A136" s="24">
        <v>1</v>
      </c>
      <c r="B136" s="25" t="s">
        <v>250</v>
      </c>
      <c r="C136" s="26">
        <v>56</v>
      </c>
      <c r="D136" s="26">
        <v>0</v>
      </c>
      <c r="E136" s="26">
        <f t="shared" ref="E136:E173" si="4">SUM(C136:D136)</f>
        <v>56</v>
      </c>
    </row>
    <row r="137" spans="1:5" s="13" customFormat="1" ht="18" customHeight="1" x14ac:dyDescent="0.2">
      <c r="A137" s="24">
        <v>2</v>
      </c>
      <c r="B137" s="25" t="s">
        <v>254</v>
      </c>
      <c r="C137" s="26">
        <v>51</v>
      </c>
      <c r="D137" s="26">
        <v>0</v>
      </c>
      <c r="E137" s="26">
        <f t="shared" si="4"/>
        <v>51</v>
      </c>
    </row>
    <row r="138" spans="1:5" s="13" customFormat="1" ht="18" customHeight="1" x14ac:dyDescent="0.2">
      <c r="A138" s="24">
        <v>3</v>
      </c>
      <c r="B138" s="25" t="s">
        <v>253</v>
      </c>
      <c r="C138" s="26">
        <v>52</v>
      </c>
      <c r="D138" s="26">
        <v>1</v>
      </c>
      <c r="E138" s="26">
        <f t="shared" si="4"/>
        <v>53</v>
      </c>
    </row>
    <row r="139" spans="1:5" s="13" customFormat="1" ht="18" customHeight="1" x14ac:dyDescent="0.2">
      <c r="A139" s="24">
        <v>4</v>
      </c>
      <c r="B139" s="25" t="s">
        <v>251</v>
      </c>
      <c r="C139" s="26">
        <v>46</v>
      </c>
      <c r="D139" s="26">
        <v>0</v>
      </c>
      <c r="E139" s="26">
        <f t="shared" si="4"/>
        <v>46</v>
      </c>
    </row>
    <row r="140" spans="1:5" s="13" customFormat="1" ht="18" customHeight="1" x14ac:dyDescent="0.2">
      <c r="A140" s="24">
        <v>5</v>
      </c>
      <c r="B140" s="25" t="s">
        <v>252</v>
      </c>
      <c r="C140" s="26">
        <v>51</v>
      </c>
      <c r="D140" s="26">
        <v>0</v>
      </c>
      <c r="E140" s="26">
        <f t="shared" si="4"/>
        <v>51</v>
      </c>
    </row>
    <row r="141" spans="1:5" s="13" customFormat="1" ht="18" customHeight="1" x14ac:dyDescent="0.2">
      <c r="A141" s="24">
        <v>6</v>
      </c>
      <c r="B141" s="25" t="s">
        <v>260</v>
      </c>
      <c r="C141" s="26">
        <v>52</v>
      </c>
      <c r="D141" s="26">
        <v>0</v>
      </c>
      <c r="E141" s="26">
        <f t="shared" si="4"/>
        <v>52</v>
      </c>
    </row>
    <row r="142" spans="1:5" s="13" customFormat="1" ht="18" customHeight="1" x14ac:dyDescent="0.2">
      <c r="A142" s="24">
        <v>7</v>
      </c>
      <c r="B142" s="25" t="s">
        <v>279</v>
      </c>
      <c r="C142" s="26">
        <v>24</v>
      </c>
      <c r="D142" s="26">
        <v>0</v>
      </c>
      <c r="E142" s="26">
        <f t="shared" si="4"/>
        <v>24</v>
      </c>
    </row>
    <row r="143" spans="1:5" s="13" customFormat="1" ht="18" customHeight="1" x14ac:dyDescent="0.2">
      <c r="A143" s="24">
        <v>8</v>
      </c>
      <c r="B143" s="25" t="s">
        <v>183</v>
      </c>
      <c r="C143" s="26">
        <v>49</v>
      </c>
      <c r="D143" s="26">
        <v>0</v>
      </c>
      <c r="E143" s="26">
        <f t="shared" si="4"/>
        <v>49</v>
      </c>
    </row>
    <row r="144" spans="1:5" s="13" customFormat="1" ht="18" customHeight="1" x14ac:dyDescent="0.2">
      <c r="A144" s="24">
        <v>9</v>
      </c>
      <c r="B144" s="25" t="s">
        <v>184</v>
      </c>
      <c r="C144" s="26">
        <v>49</v>
      </c>
      <c r="D144" s="26">
        <v>0</v>
      </c>
      <c r="E144" s="26">
        <f t="shared" si="4"/>
        <v>49</v>
      </c>
    </row>
    <row r="145" spans="1:5" s="13" customFormat="1" ht="18" customHeight="1" x14ac:dyDescent="0.2">
      <c r="A145" s="24">
        <v>10</v>
      </c>
      <c r="B145" s="25" t="s">
        <v>185</v>
      </c>
      <c r="C145" s="26">
        <v>49</v>
      </c>
      <c r="D145" s="26">
        <v>1</v>
      </c>
      <c r="E145" s="26">
        <f t="shared" si="4"/>
        <v>50</v>
      </c>
    </row>
    <row r="146" spans="1:5" s="13" customFormat="1" ht="18" customHeight="1" x14ac:dyDescent="0.2">
      <c r="A146" s="24">
        <v>11</v>
      </c>
      <c r="B146" s="25" t="s">
        <v>186</v>
      </c>
      <c r="C146" s="26">
        <v>49</v>
      </c>
      <c r="D146" s="26">
        <v>0</v>
      </c>
      <c r="E146" s="26">
        <f t="shared" si="4"/>
        <v>49</v>
      </c>
    </row>
    <row r="147" spans="1:5" s="13" customFormat="1" ht="18" customHeight="1" x14ac:dyDescent="0.2">
      <c r="A147" s="24">
        <v>12</v>
      </c>
      <c r="B147" s="25" t="s">
        <v>187</v>
      </c>
      <c r="C147" s="26">
        <v>54</v>
      </c>
      <c r="D147" s="26">
        <v>0</v>
      </c>
      <c r="E147" s="26">
        <f t="shared" si="4"/>
        <v>54</v>
      </c>
    </row>
    <row r="148" spans="1:5" s="13" customFormat="1" ht="18" customHeight="1" x14ac:dyDescent="0.2">
      <c r="A148" s="24">
        <v>13</v>
      </c>
      <c r="B148" s="25" t="s">
        <v>188</v>
      </c>
      <c r="C148" s="26">
        <v>47</v>
      </c>
      <c r="D148" s="26">
        <v>1</v>
      </c>
      <c r="E148" s="26">
        <f t="shared" si="4"/>
        <v>48</v>
      </c>
    </row>
    <row r="149" spans="1:5" s="13" customFormat="1" ht="18" customHeight="1" x14ac:dyDescent="0.2">
      <c r="A149" s="24">
        <v>14</v>
      </c>
      <c r="B149" s="25" t="s">
        <v>189</v>
      </c>
      <c r="C149" s="26">
        <v>51</v>
      </c>
      <c r="D149" s="26">
        <v>0</v>
      </c>
      <c r="E149" s="26">
        <f t="shared" si="4"/>
        <v>51</v>
      </c>
    </row>
    <row r="150" spans="1:5" s="13" customFormat="1" ht="18" customHeight="1" x14ac:dyDescent="0.2">
      <c r="A150" s="24">
        <v>15</v>
      </c>
      <c r="B150" s="25" t="s">
        <v>190</v>
      </c>
      <c r="C150" s="26">
        <v>50</v>
      </c>
      <c r="D150" s="26">
        <v>0</v>
      </c>
      <c r="E150" s="26">
        <f t="shared" si="4"/>
        <v>50</v>
      </c>
    </row>
    <row r="151" spans="1:5" s="13" customFormat="1" ht="18" customHeight="1" x14ac:dyDescent="0.2">
      <c r="A151" s="24">
        <v>16</v>
      </c>
      <c r="B151" s="25" t="s">
        <v>191</v>
      </c>
      <c r="C151" s="26">
        <v>49</v>
      </c>
      <c r="D151" s="26">
        <v>0</v>
      </c>
      <c r="E151" s="26">
        <f t="shared" si="4"/>
        <v>49</v>
      </c>
    </row>
    <row r="152" spans="1:5" s="13" customFormat="1" ht="18" customHeight="1" x14ac:dyDescent="0.2">
      <c r="A152" s="24">
        <v>17</v>
      </c>
      <c r="B152" s="25" t="s">
        <v>192</v>
      </c>
      <c r="C152" s="26">
        <v>48</v>
      </c>
      <c r="D152" s="26">
        <v>0</v>
      </c>
      <c r="E152" s="26">
        <f t="shared" si="4"/>
        <v>48</v>
      </c>
    </row>
    <row r="153" spans="1:5" s="13" customFormat="1" ht="18" customHeight="1" x14ac:dyDescent="0.2">
      <c r="A153" s="24">
        <v>18</v>
      </c>
      <c r="B153" s="25" t="s">
        <v>193</v>
      </c>
      <c r="C153" s="26">
        <v>48</v>
      </c>
      <c r="D153" s="26">
        <v>0</v>
      </c>
      <c r="E153" s="26">
        <f t="shared" si="4"/>
        <v>48</v>
      </c>
    </row>
    <row r="154" spans="1:5" s="13" customFormat="1" ht="18" customHeight="1" x14ac:dyDescent="0.2">
      <c r="A154" s="24">
        <v>19</v>
      </c>
      <c r="B154" s="25" t="s">
        <v>194</v>
      </c>
      <c r="C154" s="26">
        <v>48</v>
      </c>
      <c r="D154" s="26">
        <v>0</v>
      </c>
      <c r="E154" s="26">
        <f t="shared" si="4"/>
        <v>48</v>
      </c>
    </row>
    <row r="155" spans="1:5" s="13" customFormat="1" ht="18" customHeight="1" x14ac:dyDescent="0.2">
      <c r="A155" s="24">
        <v>20</v>
      </c>
      <c r="B155" s="25" t="s">
        <v>167</v>
      </c>
      <c r="C155" s="26">
        <v>17</v>
      </c>
      <c r="D155" s="26">
        <v>0</v>
      </c>
      <c r="E155" s="26">
        <f t="shared" si="4"/>
        <v>17</v>
      </c>
    </row>
    <row r="156" spans="1:5" s="13" customFormat="1" ht="18" customHeight="1" x14ac:dyDescent="0.2">
      <c r="A156" s="24">
        <v>21</v>
      </c>
      <c r="B156" s="25" t="s">
        <v>219</v>
      </c>
      <c r="C156" s="26">
        <v>27</v>
      </c>
      <c r="D156" s="26">
        <v>0</v>
      </c>
      <c r="E156" s="26">
        <f t="shared" si="4"/>
        <v>27</v>
      </c>
    </row>
    <row r="157" spans="1:5" s="13" customFormat="1" ht="18.95" customHeight="1" x14ac:dyDescent="0.2">
      <c r="A157" s="24">
        <v>22</v>
      </c>
      <c r="B157" s="25" t="s">
        <v>218</v>
      </c>
      <c r="C157" s="26">
        <v>40</v>
      </c>
      <c r="D157" s="26">
        <v>0</v>
      </c>
      <c r="E157" s="26">
        <f t="shared" si="4"/>
        <v>40</v>
      </c>
    </row>
    <row r="158" spans="1:5" s="13" customFormat="1" ht="18.95" customHeight="1" x14ac:dyDescent="0.2">
      <c r="A158" s="24">
        <v>23</v>
      </c>
      <c r="B158" s="25" t="s">
        <v>115</v>
      </c>
      <c r="C158" s="26">
        <v>58</v>
      </c>
      <c r="D158" s="26">
        <v>0</v>
      </c>
      <c r="E158" s="26">
        <f t="shared" si="4"/>
        <v>58</v>
      </c>
    </row>
    <row r="159" spans="1:5" s="13" customFormat="1" ht="18.95" customHeight="1" x14ac:dyDescent="0.2">
      <c r="A159" s="24">
        <v>24</v>
      </c>
      <c r="B159" s="25" t="s">
        <v>158</v>
      </c>
      <c r="C159" s="26">
        <v>57</v>
      </c>
      <c r="D159" s="26">
        <v>0</v>
      </c>
      <c r="E159" s="26">
        <f t="shared" si="4"/>
        <v>57</v>
      </c>
    </row>
    <row r="160" spans="1:5" s="13" customFormat="1" ht="18.95" customHeight="1" x14ac:dyDescent="0.2">
      <c r="A160" s="24">
        <v>25</v>
      </c>
      <c r="B160" s="25" t="s">
        <v>132</v>
      </c>
      <c r="C160" s="26">
        <v>58</v>
      </c>
      <c r="D160" s="26">
        <v>0</v>
      </c>
      <c r="E160" s="26">
        <f t="shared" si="4"/>
        <v>58</v>
      </c>
    </row>
    <row r="161" spans="1:5" s="13" customFormat="1" ht="18.95" customHeight="1" x14ac:dyDescent="0.2">
      <c r="A161" s="24">
        <v>26</v>
      </c>
      <c r="B161" s="25" t="s">
        <v>133</v>
      </c>
      <c r="C161" s="26">
        <v>57</v>
      </c>
      <c r="D161" s="26">
        <v>1</v>
      </c>
      <c r="E161" s="26">
        <f t="shared" si="4"/>
        <v>58</v>
      </c>
    </row>
    <row r="162" spans="1:5" s="13" customFormat="1" ht="18.95" customHeight="1" x14ac:dyDescent="0.2">
      <c r="A162" s="24">
        <v>27</v>
      </c>
      <c r="B162" s="25" t="s">
        <v>134</v>
      </c>
      <c r="C162" s="26">
        <v>58</v>
      </c>
      <c r="D162" s="26">
        <v>0</v>
      </c>
      <c r="E162" s="26">
        <f t="shared" si="4"/>
        <v>58</v>
      </c>
    </row>
    <row r="163" spans="1:5" s="13" customFormat="1" ht="18.95" customHeight="1" x14ac:dyDescent="0.2">
      <c r="A163" s="24">
        <v>28</v>
      </c>
      <c r="B163" s="25" t="s">
        <v>135</v>
      </c>
      <c r="C163" s="26">
        <v>58</v>
      </c>
      <c r="D163" s="26">
        <v>0</v>
      </c>
      <c r="E163" s="26">
        <f t="shared" si="4"/>
        <v>58</v>
      </c>
    </row>
    <row r="164" spans="1:5" s="13" customFormat="1" ht="18.95" customHeight="1" x14ac:dyDescent="0.2">
      <c r="A164" s="24">
        <v>29</v>
      </c>
      <c r="B164" s="25" t="s">
        <v>137</v>
      </c>
      <c r="C164" s="26">
        <v>55</v>
      </c>
      <c r="D164" s="26">
        <v>4</v>
      </c>
      <c r="E164" s="26">
        <f t="shared" si="4"/>
        <v>59</v>
      </c>
    </row>
    <row r="165" spans="1:5" s="13" customFormat="1" ht="18.95" customHeight="1" x14ac:dyDescent="0.2">
      <c r="A165" s="24">
        <v>30</v>
      </c>
      <c r="B165" s="25" t="s">
        <v>138</v>
      </c>
      <c r="C165" s="26">
        <v>56</v>
      </c>
      <c r="D165" s="26">
        <v>0</v>
      </c>
      <c r="E165" s="26">
        <f t="shared" si="4"/>
        <v>56</v>
      </c>
    </row>
    <row r="166" spans="1:5" s="13" customFormat="1" ht="18.95" customHeight="1" x14ac:dyDescent="0.2">
      <c r="A166" s="24">
        <v>31</v>
      </c>
      <c r="B166" s="25" t="s">
        <v>139</v>
      </c>
      <c r="C166" s="26">
        <v>58</v>
      </c>
      <c r="D166" s="26">
        <v>0</v>
      </c>
      <c r="E166" s="26">
        <f t="shared" si="4"/>
        <v>58</v>
      </c>
    </row>
    <row r="167" spans="1:5" s="13" customFormat="1" ht="18.95" customHeight="1" x14ac:dyDescent="0.2">
      <c r="A167" s="24">
        <v>32</v>
      </c>
      <c r="B167" s="25" t="s">
        <v>142</v>
      </c>
      <c r="C167" s="26">
        <v>58</v>
      </c>
      <c r="D167" s="26">
        <v>0</v>
      </c>
      <c r="E167" s="26">
        <f t="shared" si="4"/>
        <v>58</v>
      </c>
    </row>
    <row r="168" spans="1:5" s="13" customFormat="1" ht="18.95" customHeight="1" x14ac:dyDescent="0.2">
      <c r="A168" s="24">
        <v>33</v>
      </c>
      <c r="B168" s="25" t="s">
        <v>145</v>
      </c>
      <c r="C168" s="26">
        <v>58</v>
      </c>
      <c r="D168" s="26">
        <v>0</v>
      </c>
      <c r="E168" s="26">
        <f t="shared" si="4"/>
        <v>58</v>
      </c>
    </row>
    <row r="169" spans="1:5" s="13" customFormat="1" ht="18.95" customHeight="1" x14ac:dyDescent="0.2">
      <c r="A169" s="24">
        <v>34</v>
      </c>
      <c r="B169" s="25" t="s">
        <v>147</v>
      </c>
      <c r="C169" s="26">
        <v>58</v>
      </c>
      <c r="D169" s="26">
        <v>0</v>
      </c>
      <c r="E169" s="26">
        <f t="shared" si="4"/>
        <v>58</v>
      </c>
    </row>
    <row r="170" spans="1:5" s="13" customFormat="1" ht="18.95" customHeight="1" x14ac:dyDescent="0.2">
      <c r="A170" s="24">
        <v>35</v>
      </c>
      <c r="B170" s="25" t="s">
        <v>152</v>
      </c>
      <c r="C170" s="26">
        <v>58</v>
      </c>
      <c r="D170" s="26">
        <v>0</v>
      </c>
      <c r="E170" s="26">
        <f t="shared" si="4"/>
        <v>58</v>
      </c>
    </row>
    <row r="171" spans="1:5" s="13" customFormat="1" ht="18.95" customHeight="1" x14ac:dyDescent="0.2">
      <c r="A171" s="24">
        <v>36</v>
      </c>
      <c r="B171" s="25" t="s">
        <v>153</v>
      </c>
      <c r="C171" s="26">
        <v>57</v>
      </c>
      <c r="D171" s="26">
        <v>1</v>
      </c>
      <c r="E171" s="26">
        <f t="shared" si="4"/>
        <v>58</v>
      </c>
    </row>
    <row r="172" spans="1:5" s="13" customFormat="1" ht="18.95" customHeight="1" x14ac:dyDescent="0.2">
      <c r="A172" s="24">
        <v>37</v>
      </c>
      <c r="B172" s="25" t="s">
        <v>154</v>
      </c>
      <c r="C172" s="26">
        <v>58</v>
      </c>
      <c r="D172" s="26">
        <v>0</v>
      </c>
      <c r="E172" s="26">
        <f t="shared" si="4"/>
        <v>58</v>
      </c>
    </row>
    <row r="173" spans="1:5" s="13" customFormat="1" ht="18.95" customHeight="1" x14ac:dyDescent="0.2">
      <c r="A173" s="24">
        <v>38</v>
      </c>
      <c r="B173" s="25" t="s">
        <v>155</v>
      </c>
      <c r="C173" s="26">
        <v>59</v>
      </c>
      <c r="D173" s="26">
        <v>0</v>
      </c>
      <c r="E173" s="26">
        <f t="shared" si="4"/>
        <v>59</v>
      </c>
    </row>
    <row r="174" spans="1:5" s="13" customFormat="1" ht="18.95" customHeight="1" x14ac:dyDescent="0.2">
      <c r="A174" s="23" t="s">
        <v>59</v>
      </c>
      <c r="B174" s="27"/>
      <c r="C174" s="31">
        <f>SUM(C136:C173)</f>
        <v>1928</v>
      </c>
      <c r="D174" s="31">
        <f>SUM(D136:D173)</f>
        <v>9</v>
      </c>
      <c r="E174" s="31">
        <f>SUM(E136:E173)</f>
        <v>1937</v>
      </c>
    </row>
    <row r="175" spans="1:5" s="13" customFormat="1" ht="9.9499999999999993" customHeight="1" x14ac:dyDescent="0.2">
      <c r="A175" s="28"/>
      <c r="B175" s="29"/>
      <c r="C175" s="30"/>
      <c r="D175" s="30"/>
      <c r="E175" s="30"/>
    </row>
    <row r="176" spans="1:5" s="13" customFormat="1" ht="17.100000000000001" customHeight="1" x14ac:dyDescent="0.2">
      <c r="A176" s="65" t="s">
        <v>369</v>
      </c>
      <c r="B176" s="66"/>
      <c r="C176" s="44">
        <f>SUM(C192,C214)</f>
        <v>1342</v>
      </c>
      <c r="D176" s="44">
        <f>SUM(D192,D214)</f>
        <v>108</v>
      </c>
      <c r="E176" s="44">
        <f>SUM(E192,E214)</f>
        <v>1450</v>
      </c>
    </row>
    <row r="177" spans="1:5" s="13" customFormat="1" ht="17.100000000000001" customHeight="1" x14ac:dyDescent="0.2">
      <c r="A177" s="45" t="s">
        <v>373</v>
      </c>
      <c r="B177" s="45"/>
      <c r="C177" s="45"/>
      <c r="D177" s="45"/>
      <c r="E177" s="45"/>
    </row>
    <row r="178" spans="1:5" s="13" customFormat="1" ht="15" customHeight="1" x14ac:dyDescent="0.2">
      <c r="A178" s="24">
        <v>1</v>
      </c>
      <c r="B178" s="25" t="s">
        <v>283</v>
      </c>
      <c r="C178" s="26">
        <v>9</v>
      </c>
      <c r="D178" s="26">
        <v>4</v>
      </c>
      <c r="E178" s="26">
        <f t="shared" ref="E178:E191" si="5">SUM(C178:D178)</f>
        <v>13</v>
      </c>
    </row>
    <row r="179" spans="1:5" s="13" customFormat="1" ht="15" customHeight="1" x14ac:dyDescent="0.2">
      <c r="A179" s="24">
        <v>2</v>
      </c>
      <c r="B179" s="25" t="s">
        <v>290</v>
      </c>
      <c r="C179" s="26">
        <v>59</v>
      </c>
      <c r="D179" s="26">
        <v>8</v>
      </c>
      <c r="E179" s="26">
        <f t="shared" si="5"/>
        <v>67</v>
      </c>
    </row>
    <row r="180" spans="1:5" s="13" customFormat="1" ht="15" customHeight="1" x14ac:dyDescent="0.2">
      <c r="A180" s="24">
        <v>3</v>
      </c>
      <c r="B180" s="25" t="s">
        <v>222</v>
      </c>
      <c r="C180" s="26">
        <v>40</v>
      </c>
      <c r="D180" s="26">
        <v>3</v>
      </c>
      <c r="E180" s="26">
        <f t="shared" si="5"/>
        <v>43</v>
      </c>
    </row>
    <row r="181" spans="1:5" s="13" customFormat="1" ht="15" customHeight="1" x14ac:dyDescent="0.2">
      <c r="A181" s="50">
        <v>4</v>
      </c>
      <c r="B181" s="25" t="s">
        <v>171</v>
      </c>
      <c r="C181" s="26">
        <v>1</v>
      </c>
      <c r="D181" s="26">
        <v>0</v>
      </c>
      <c r="E181" s="26">
        <f t="shared" si="5"/>
        <v>1</v>
      </c>
    </row>
    <row r="182" spans="1:5" s="13" customFormat="1" ht="15" customHeight="1" x14ac:dyDescent="0.2">
      <c r="A182" s="52"/>
      <c r="B182" s="25" t="s">
        <v>175</v>
      </c>
      <c r="C182" s="26">
        <v>22</v>
      </c>
      <c r="D182" s="26">
        <v>2</v>
      </c>
      <c r="E182" s="26">
        <f t="shared" si="5"/>
        <v>24</v>
      </c>
    </row>
    <row r="183" spans="1:5" s="13" customFormat="1" ht="15" customHeight="1" x14ac:dyDescent="0.2">
      <c r="A183" s="24">
        <v>5</v>
      </c>
      <c r="B183" s="25" t="s">
        <v>226</v>
      </c>
      <c r="C183" s="26">
        <v>51</v>
      </c>
      <c r="D183" s="26">
        <v>5</v>
      </c>
      <c r="E183" s="26">
        <f t="shared" si="5"/>
        <v>56</v>
      </c>
    </row>
    <row r="184" spans="1:5" s="13" customFormat="1" ht="15" customHeight="1" x14ac:dyDescent="0.2">
      <c r="A184" s="24">
        <v>6</v>
      </c>
      <c r="B184" s="25" t="s">
        <v>225</v>
      </c>
      <c r="C184" s="26">
        <v>46</v>
      </c>
      <c r="D184" s="26">
        <v>4</v>
      </c>
      <c r="E184" s="26">
        <f t="shared" si="5"/>
        <v>50</v>
      </c>
    </row>
    <row r="185" spans="1:5" s="13" customFormat="1" ht="15" customHeight="1" x14ac:dyDescent="0.2">
      <c r="A185" s="24">
        <v>7</v>
      </c>
      <c r="B185" s="25" t="s">
        <v>96</v>
      </c>
      <c r="C185" s="26">
        <v>40</v>
      </c>
      <c r="D185" s="26">
        <v>5</v>
      </c>
      <c r="E185" s="26">
        <f t="shared" si="5"/>
        <v>45</v>
      </c>
    </row>
    <row r="186" spans="1:5" s="17" customFormat="1" ht="15" customHeight="1" x14ac:dyDescent="0.25">
      <c r="A186" s="24">
        <v>8</v>
      </c>
      <c r="B186" s="25" t="s">
        <v>73</v>
      </c>
      <c r="C186" s="26">
        <v>63</v>
      </c>
      <c r="D186" s="26">
        <v>8</v>
      </c>
      <c r="E186" s="26">
        <f t="shared" si="5"/>
        <v>71</v>
      </c>
    </row>
    <row r="187" spans="1:5" s="17" customFormat="1" ht="15" customHeight="1" x14ac:dyDescent="0.25">
      <c r="A187" s="24">
        <v>9</v>
      </c>
      <c r="B187" s="25" t="s">
        <v>72</v>
      </c>
      <c r="C187" s="26">
        <v>54</v>
      </c>
      <c r="D187" s="26">
        <v>0</v>
      </c>
      <c r="E187" s="26">
        <f t="shared" si="5"/>
        <v>54</v>
      </c>
    </row>
    <row r="188" spans="1:5" s="17" customFormat="1" ht="15" customHeight="1" x14ac:dyDescent="0.25">
      <c r="A188" s="24">
        <v>10</v>
      </c>
      <c r="B188" s="25" t="s">
        <v>74</v>
      </c>
      <c r="C188" s="26">
        <v>43</v>
      </c>
      <c r="D188" s="26">
        <v>2</v>
      </c>
      <c r="E188" s="26">
        <f t="shared" si="5"/>
        <v>45</v>
      </c>
    </row>
    <row r="189" spans="1:5" s="17" customFormat="1" ht="15" customHeight="1" x14ac:dyDescent="0.25">
      <c r="A189" s="24">
        <v>11</v>
      </c>
      <c r="B189" s="25" t="s">
        <v>91</v>
      </c>
      <c r="C189" s="26">
        <v>41</v>
      </c>
      <c r="D189" s="26">
        <v>2</v>
      </c>
      <c r="E189" s="26">
        <f t="shared" si="5"/>
        <v>43</v>
      </c>
    </row>
    <row r="190" spans="1:5" s="17" customFormat="1" ht="15" customHeight="1" x14ac:dyDescent="0.25">
      <c r="A190" s="24">
        <v>12</v>
      </c>
      <c r="B190" s="25" t="s">
        <v>71</v>
      </c>
      <c r="C190" s="26">
        <v>31</v>
      </c>
      <c r="D190" s="26">
        <v>0</v>
      </c>
      <c r="E190" s="26">
        <f t="shared" si="5"/>
        <v>31</v>
      </c>
    </row>
    <row r="191" spans="1:5" s="17" customFormat="1" ht="15" customHeight="1" x14ac:dyDescent="0.25">
      <c r="A191" s="24">
        <v>13</v>
      </c>
      <c r="B191" s="25" t="s">
        <v>86</v>
      </c>
      <c r="C191" s="26">
        <v>55</v>
      </c>
      <c r="D191" s="26">
        <v>23</v>
      </c>
      <c r="E191" s="26">
        <f t="shared" si="5"/>
        <v>78</v>
      </c>
    </row>
    <row r="192" spans="1:5" s="13" customFormat="1" ht="17.100000000000001" customHeight="1" x14ac:dyDescent="0.2">
      <c r="A192" s="23" t="s">
        <v>59</v>
      </c>
      <c r="B192" s="27"/>
      <c r="C192" s="31">
        <f>SUM(C178:C191)</f>
        <v>555</v>
      </c>
      <c r="D192" s="31">
        <f>SUM(D178:D191)</f>
        <v>66</v>
      </c>
      <c r="E192" s="31">
        <f>SUM(E178:E191)</f>
        <v>621</v>
      </c>
    </row>
    <row r="193" spans="1:5" s="13" customFormat="1" ht="17.100000000000001" customHeight="1" x14ac:dyDescent="0.2">
      <c r="A193" s="45" t="s">
        <v>372</v>
      </c>
      <c r="B193" s="45"/>
      <c r="C193" s="45"/>
      <c r="D193" s="45"/>
      <c r="E193" s="45"/>
    </row>
    <row r="194" spans="1:5" s="13" customFormat="1" ht="15" customHeight="1" x14ac:dyDescent="0.2">
      <c r="A194" s="24">
        <v>1</v>
      </c>
      <c r="B194" s="25" t="s">
        <v>269</v>
      </c>
      <c r="C194" s="26">
        <v>42</v>
      </c>
      <c r="D194" s="26">
        <v>3</v>
      </c>
      <c r="E194" s="26">
        <f t="shared" ref="E194:E213" si="6">SUM(C194:D194)</f>
        <v>45</v>
      </c>
    </row>
    <row r="195" spans="1:5" s="13" customFormat="1" ht="15" customHeight="1" x14ac:dyDescent="0.2">
      <c r="A195" s="24">
        <v>2</v>
      </c>
      <c r="B195" s="25" t="s">
        <v>270</v>
      </c>
      <c r="C195" s="26">
        <v>42</v>
      </c>
      <c r="D195" s="26">
        <v>2</v>
      </c>
      <c r="E195" s="26">
        <f t="shared" si="6"/>
        <v>44</v>
      </c>
    </row>
    <row r="196" spans="1:5" s="13" customFormat="1" ht="15" customHeight="1" x14ac:dyDescent="0.2">
      <c r="A196" s="24">
        <v>3</v>
      </c>
      <c r="B196" s="25" t="s">
        <v>271</v>
      </c>
      <c r="C196" s="26">
        <v>42</v>
      </c>
      <c r="D196" s="26">
        <v>0</v>
      </c>
      <c r="E196" s="26">
        <f t="shared" si="6"/>
        <v>42</v>
      </c>
    </row>
    <row r="197" spans="1:5" s="13" customFormat="1" ht="15" customHeight="1" x14ac:dyDescent="0.2">
      <c r="A197" s="24">
        <v>4</v>
      </c>
      <c r="B197" s="25" t="s">
        <v>272</v>
      </c>
      <c r="C197" s="26">
        <v>27</v>
      </c>
      <c r="D197" s="26">
        <v>1</v>
      </c>
      <c r="E197" s="26">
        <f t="shared" si="6"/>
        <v>28</v>
      </c>
    </row>
    <row r="198" spans="1:5" s="13" customFormat="1" ht="15" customHeight="1" x14ac:dyDescent="0.2">
      <c r="A198" s="24">
        <v>5</v>
      </c>
      <c r="B198" s="25" t="s">
        <v>268</v>
      </c>
      <c r="C198" s="26">
        <v>39</v>
      </c>
      <c r="D198" s="26">
        <v>3</v>
      </c>
      <c r="E198" s="26">
        <f t="shared" si="6"/>
        <v>42</v>
      </c>
    </row>
    <row r="199" spans="1:5" s="13" customFormat="1" ht="15" customHeight="1" x14ac:dyDescent="0.2">
      <c r="A199" s="24">
        <v>6</v>
      </c>
      <c r="B199" s="25" t="s">
        <v>211</v>
      </c>
      <c r="C199" s="26">
        <v>30</v>
      </c>
      <c r="D199" s="26">
        <v>2</v>
      </c>
      <c r="E199" s="26">
        <f t="shared" si="6"/>
        <v>32</v>
      </c>
    </row>
    <row r="200" spans="1:5" s="13" customFormat="1" ht="15" customHeight="1" x14ac:dyDescent="0.2">
      <c r="A200" s="24">
        <v>7</v>
      </c>
      <c r="B200" s="25" t="s">
        <v>212</v>
      </c>
      <c r="C200" s="26">
        <v>32</v>
      </c>
      <c r="D200" s="26">
        <v>2</v>
      </c>
      <c r="E200" s="26">
        <f t="shared" si="6"/>
        <v>34</v>
      </c>
    </row>
    <row r="201" spans="1:5" s="13" customFormat="1" ht="15" customHeight="1" x14ac:dyDescent="0.2">
      <c r="A201" s="24">
        <v>8</v>
      </c>
      <c r="B201" s="25" t="s">
        <v>215</v>
      </c>
      <c r="C201" s="26">
        <v>43</v>
      </c>
      <c r="D201" s="26">
        <v>1</v>
      </c>
      <c r="E201" s="26">
        <f t="shared" si="6"/>
        <v>44</v>
      </c>
    </row>
    <row r="202" spans="1:5" s="13" customFormat="1" ht="15" customHeight="1" x14ac:dyDescent="0.2">
      <c r="A202" s="24">
        <v>9</v>
      </c>
      <c r="B202" s="25" t="s">
        <v>216</v>
      </c>
      <c r="C202" s="26">
        <v>38</v>
      </c>
      <c r="D202" s="26">
        <v>3</v>
      </c>
      <c r="E202" s="26">
        <f t="shared" si="6"/>
        <v>41</v>
      </c>
    </row>
    <row r="203" spans="1:5" s="13" customFormat="1" ht="15" customHeight="1" x14ac:dyDescent="0.2">
      <c r="A203" s="24">
        <v>10</v>
      </c>
      <c r="B203" s="25" t="s">
        <v>213</v>
      </c>
      <c r="C203" s="26">
        <v>31</v>
      </c>
      <c r="D203" s="26">
        <v>3</v>
      </c>
      <c r="E203" s="26">
        <f t="shared" si="6"/>
        <v>34</v>
      </c>
    </row>
    <row r="204" spans="1:5" s="13" customFormat="1" ht="15" customHeight="1" x14ac:dyDescent="0.2">
      <c r="A204" s="24">
        <v>11</v>
      </c>
      <c r="B204" s="25" t="s">
        <v>214</v>
      </c>
      <c r="C204" s="26">
        <v>38</v>
      </c>
      <c r="D204" s="26">
        <v>2</v>
      </c>
      <c r="E204" s="26">
        <f t="shared" si="6"/>
        <v>40</v>
      </c>
    </row>
    <row r="205" spans="1:5" s="13" customFormat="1" ht="15" customHeight="1" x14ac:dyDescent="0.2">
      <c r="A205" s="24">
        <v>12</v>
      </c>
      <c r="B205" s="25" t="s">
        <v>168</v>
      </c>
      <c r="C205" s="26">
        <v>12</v>
      </c>
      <c r="D205" s="26">
        <v>0</v>
      </c>
      <c r="E205" s="26">
        <f t="shared" si="6"/>
        <v>12</v>
      </c>
    </row>
    <row r="206" spans="1:5" s="13" customFormat="1" ht="15" customHeight="1" x14ac:dyDescent="0.2">
      <c r="A206" s="24">
        <v>13</v>
      </c>
      <c r="B206" s="25" t="s">
        <v>106</v>
      </c>
      <c r="C206" s="26">
        <v>26</v>
      </c>
      <c r="D206" s="26">
        <v>0</v>
      </c>
      <c r="E206" s="26">
        <f t="shared" si="6"/>
        <v>26</v>
      </c>
    </row>
    <row r="207" spans="1:5" s="13" customFormat="1" ht="15" customHeight="1" x14ac:dyDescent="0.2">
      <c r="A207" s="24">
        <v>14</v>
      </c>
      <c r="B207" s="25" t="s">
        <v>104</v>
      </c>
      <c r="C207" s="26">
        <v>56</v>
      </c>
      <c r="D207" s="26">
        <v>1</v>
      </c>
      <c r="E207" s="26">
        <f t="shared" si="6"/>
        <v>57</v>
      </c>
    </row>
    <row r="208" spans="1:5" s="13" customFormat="1" ht="15" customHeight="1" x14ac:dyDescent="0.2">
      <c r="A208" s="24">
        <v>15</v>
      </c>
      <c r="B208" s="25" t="s">
        <v>120</v>
      </c>
      <c r="C208" s="26">
        <v>52</v>
      </c>
      <c r="D208" s="26">
        <v>0</v>
      </c>
      <c r="E208" s="26">
        <f t="shared" si="6"/>
        <v>52</v>
      </c>
    </row>
    <row r="209" spans="1:5" s="13" customFormat="1" ht="15" customHeight="1" x14ac:dyDescent="0.2">
      <c r="A209" s="24">
        <v>16</v>
      </c>
      <c r="B209" s="25" t="s">
        <v>102</v>
      </c>
      <c r="C209" s="26">
        <v>34</v>
      </c>
      <c r="D209" s="26">
        <v>5</v>
      </c>
      <c r="E209" s="26">
        <f t="shared" si="6"/>
        <v>39</v>
      </c>
    </row>
    <row r="210" spans="1:5" s="13" customFormat="1" ht="15" customHeight="1" x14ac:dyDescent="0.2">
      <c r="A210" s="24">
        <v>17</v>
      </c>
      <c r="B210" s="25" t="s">
        <v>103</v>
      </c>
      <c r="C210" s="26">
        <v>39</v>
      </c>
      <c r="D210" s="26">
        <v>2</v>
      </c>
      <c r="E210" s="26">
        <f t="shared" si="6"/>
        <v>41</v>
      </c>
    </row>
    <row r="211" spans="1:5" s="13" customFormat="1" ht="15" customHeight="1" x14ac:dyDescent="0.2">
      <c r="A211" s="24">
        <v>18</v>
      </c>
      <c r="B211" s="25" t="s">
        <v>105</v>
      </c>
      <c r="C211" s="26">
        <v>51</v>
      </c>
      <c r="D211" s="26">
        <v>1</v>
      </c>
      <c r="E211" s="26">
        <f t="shared" si="6"/>
        <v>52</v>
      </c>
    </row>
    <row r="212" spans="1:5" s="13" customFormat="1" ht="15" customHeight="1" x14ac:dyDescent="0.2">
      <c r="A212" s="24">
        <v>19</v>
      </c>
      <c r="B212" s="25" t="s">
        <v>131</v>
      </c>
      <c r="C212" s="26">
        <v>50</v>
      </c>
      <c r="D212" s="26">
        <v>4</v>
      </c>
      <c r="E212" s="26">
        <f t="shared" si="6"/>
        <v>54</v>
      </c>
    </row>
    <row r="213" spans="1:5" s="13" customFormat="1" ht="15" customHeight="1" x14ac:dyDescent="0.2">
      <c r="A213" s="24">
        <v>20</v>
      </c>
      <c r="B213" s="25" t="s">
        <v>107</v>
      </c>
      <c r="C213" s="26">
        <v>63</v>
      </c>
      <c r="D213" s="26">
        <v>7</v>
      </c>
      <c r="E213" s="26">
        <f t="shared" si="6"/>
        <v>70</v>
      </c>
    </row>
    <row r="214" spans="1:5" s="13" customFormat="1" ht="17.100000000000001" customHeight="1" x14ac:dyDescent="0.2">
      <c r="A214" s="23" t="s">
        <v>59</v>
      </c>
      <c r="B214" s="27"/>
      <c r="C214" s="31">
        <f>SUM(C194:C213)</f>
        <v>787</v>
      </c>
      <c r="D214" s="31">
        <f>SUM(D194:D213)</f>
        <v>42</v>
      </c>
      <c r="E214" s="31">
        <f>SUM(E194:E213)</f>
        <v>829</v>
      </c>
    </row>
    <row r="215" spans="1:5" s="13" customFormat="1" ht="9.9499999999999993" customHeight="1" x14ac:dyDescent="0.2">
      <c r="A215" s="28"/>
      <c r="B215" s="29"/>
      <c r="C215" s="30"/>
      <c r="D215" s="30"/>
      <c r="E215" s="30"/>
    </row>
    <row r="216" spans="1:5" s="13" customFormat="1" ht="17.100000000000001" customHeight="1" x14ac:dyDescent="0.2">
      <c r="A216" s="65" t="s">
        <v>370</v>
      </c>
      <c r="B216" s="66"/>
      <c r="C216" s="44">
        <f>SUM(C224,C236)</f>
        <v>787</v>
      </c>
      <c r="D216" s="44">
        <f>SUM(D224,D236)</f>
        <v>1</v>
      </c>
      <c r="E216" s="44">
        <f>SUM(E224,E236)</f>
        <v>788</v>
      </c>
    </row>
    <row r="217" spans="1:5" s="13" customFormat="1" ht="17.100000000000001" customHeight="1" x14ac:dyDescent="0.2">
      <c r="A217" s="45" t="s">
        <v>373</v>
      </c>
      <c r="B217" s="45"/>
      <c r="C217" s="45"/>
      <c r="D217" s="45"/>
      <c r="E217" s="45"/>
    </row>
    <row r="218" spans="1:5" s="13" customFormat="1" ht="15" customHeight="1" x14ac:dyDescent="0.2">
      <c r="A218" s="24">
        <v>1</v>
      </c>
      <c r="B218" s="25" t="s">
        <v>284</v>
      </c>
      <c r="C218" s="26">
        <v>6</v>
      </c>
      <c r="D218" s="26">
        <v>0</v>
      </c>
      <c r="E218" s="26">
        <f t="shared" ref="E218:E223" si="7">SUM(C218:D218)</f>
        <v>6</v>
      </c>
    </row>
    <row r="219" spans="1:5" s="13" customFormat="1" ht="15" customHeight="1" x14ac:dyDescent="0.2">
      <c r="A219" s="24">
        <v>2</v>
      </c>
      <c r="B219" s="25" t="s">
        <v>287</v>
      </c>
      <c r="C219" s="26">
        <v>31</v>
      </c>
      <c r="D219" s="26">
        <v>0</v>
      </c>
      <c r="E219" s="26">
        <f t="shared" si="7"/>
        <v>31</v>
      </c>
    </row>
    <row r="220" spans="1:5" s="13" customFormat="1" ht="15" customHeight="1" x14ac:dyDescent="0.2">
      <c r="A220" s="24">
        <v>3</v>
      </c>
      <c r="B220" s="25" t="s">
        <v>229</v>
      </c>
      <c r="C220" s="26">
        <v>59</v>
      </c>
      <c r="D220" s="26">
        <v>0</v>
      </c>
      <c r="E220" s="26">
        <f t="shared" si="7"/>
        <v>59</v>
      </c>
    </row>
    <row r="221" spans="1:5" s="17" customFormat="1" ht="15" customHeight="1" x14ac:dyDescent="0.25">
      <c r="A221" s="24">
        <v>4</v>
      </c>
      <c r="B221" s="25" t="s">
        <v>70</v>
      </c>
      <c r="C221" s="26">
        <v>42</v>
      </c>
      <c r="D221" s="26">
        <v>0</v>
      </c>
      <c r="E221" s="26">
        <f t="shared" si="7"/>
        <v>42</v>
      </c>
    </row>
    <row r="222" spans="1:5" s="17" customFormat="1" ht="15" customHeight="1" x14ac:dyDescent="0.25">
      <c r="A222" s="24">
        <v>5</v>
      </c>
      <c r="B222" s="25" t="s">
        <v>88</v>
      </c>
      <c r="C222" s="26">
        <v>42</v>
      </c>
      <c r="D222" s="26">
        <v>0</v>
      </c>
      <c r="E222" s="26">
        <f t="shared" si="7"/>
        <v>42</v>
      </c>
    </row>
    <row r="223" spans="1:5" s="17" customFormat="1" ht="15" customHeight="1" x14ac:dyDescent="0.25">
      <c r="A223" s="24">
        <v>6</v>
      </c>
      <c r="B223" s="25" t="s">
        <v>79</v>
      </c>
      <c r="C223" s="26">
        <v>58</v>
      </c>
      <c r="D223" s="26">
        <v>0</v>
      </c>
      <c r="E223" s="26">
        <f t="shared" si="7"/>
        <v>58</v>
      </c>
    </row>
    <row r="224" spans="1:5" s="13" customFormat="1" ht="17.100000000000001" customHeight="1" x14ac:dyDescent="0.2">
      <c r="A224" s="23" t="s">
        <v>59</v>
      </c>
      <c r="B224" s="27"/>
      <c r="C224" s="31">
        <f>SUM(C218:C223)</f>
        <v>238</v>
      </c>
      <c r="D224" s="31">
        <f>SUM(D218:D223)</f>
        <v>0</v>
      </c>
      <c r="E224" s="31">
        <f>SUM(E218:E223)</f>
        <v>238</v>
      </c>
    </row>
    <row r="225" spans="1:5" s="13" customFormat="1" ht="17.100000000000001" customHeight="1" x14ac:dyDescent="0.2">
      <c r="A225" s="45" t="s">
        <v>372</v>
      </c>
      <c r="B225" s="45"/>
      <c r="C225" s="45"/>
      <c r="D225" s="45"/>
      <c r="E225" s="45"/>
    </row>
    <row r="226" spans="1:5" s="13" customFormat="1" ht="17.100000000000001" customHeight="1" x14ac:dyDescent="0.2">
      <c r="A226" s="24">
        <v>1</v>
      </c>
      <c r="B226" s="25" t="s">
        <v>255</v>
      </c>
      <c r="C226" s="26">
        <v>56</v>
      </c>
      <c r="D226" s="26">
        <v>0</v>
      </c>
      <c r="E226" s="26">
        <f t="shared" ref="E226:E235" si="8">SUM(C226:D226)</f>
        <v>56</v>
      </c>
    </row>
    <row r="227" spans="1:5" s="13" customFormat="1" ht="17.100000000000001" customHeight="1" x14ac:dyDescent="0.2">
      <c r="A227" s="24">
        <v>2</v>
      </c>
      <c r="B227" s="25" t="s">
        <v>256</v>
      </c>
      <c r="C227" s="26">
        <v>57</v>
      </c>
      <c r="D227" s="26">
        <v>0</v>
      </c>
      <c r="E227" s="26">
        <f t="shared" si="8"/>
        <v>57</v>
      </c>
    </row>
    <row r="228" spans="1:5" s="13" customFormat="1" ht="17.100000000000001" customHeight="1" x14ac:dyDescent="0.2">
      <c r="A228" s="24">
        <v>3</v>
      </c>
      <c r="B228" s="25" t="s">
        <v>180</v>
      </c>
      <c r="C228" s="26">
        <v>51</v>
      </c>
      <c r="D228" s="26">
        <v>0</v>
      </c>
      <c r="E228" s="26">
        <f t="shared" si="8"/>
        <v>51</v>
      </c>
    </row>
    <row r="229" spans="1:5" s="13" customFormat="1" ht="17.100000000000001" customHeight="1" x14ac:dyDescent="0.2">
      <c r="A229" s="24">
        <v>4</v>
      </c>
      <c r="B229" s="25" t="s">
        <v>181</v>
      </c>
      <c r="C229" s="26">
        <v>51</v>
      </c>
      <c r="D229" s="26">
        <v>0</v>
      </c>
      <c r="E229" s="26">
        <f t="shared" si="8"/>
        <v>51</v>
      </c>
    </row>
    <row r="230" spans="1:5" s="13" customFormat="1" ht="17.100000000000001" customHeight="1" x14ac:dyDescent="0.2">
      <c r="A230" s="24">
        <v>5</v>
      </c>
      <c r="B230" s="25" t="s">
        <v>182</v>
      </c>
      <c r="C230" s="26">
        <v>49</v>
      </c>
      <c r="D230" s="26">
        <v>0</v>
      </c>
      <c r="E230" s="26">
        <f t="shared" si="8"/>
        <v>49</v>
      </c>
    </row>
    <row r="231" spans="1:5" s="13" customFormat="1" ht="17.100000000000001" customHeight="1" x14ac:dyDescent="0.2">
      <c r="A231" s="24">
        <v>6</v>
      </c>
      <c r="B231" s="25" t="s">
        <v>117</v>
      </c>
      <c r="C231" s="26">
        <v>58</v>
      </c>
      <c r="D231" s="26">
        <v>1</v>
      </c>
      <c r="E231" s="26">
        <f t="shared" si="8"/>
        <v>59</v>
      </c>
    </row>
    <row r="232" spans="1:5" s="13" customFormat="1" ht="17.100000000000001" customHeight="1" x14ac:dyDescent="0.2">
      <c r="A232" s="24">
        <v>7</v>
      </c>
      <c r="B232" s="25" t="s">
        <v>124</v>
      </c>
      <c r="C232" s="26">
        <v>48</v>
      </c>
      <c r="D232" s="26">
        <v>0</v>
      </c>
      <c r="E232" s="26">
        <f t="shared" si="8"/>
        <v>48</v>
      </c>
    </row>
    <row r="233" spans="1:5" s="13" customFormat="1" ht="17.100000000000001" customHeight="1" x14ac:dyDescent="0.2">
      <c r="A233" s="24">
        <v>8</v>
      </c>
      <c r="B233" s="25" t="s">
        <v>118</v>
      </c>
      <c r="C233" s="26">
        <v>58</v>
      </c>
      <c r="D233" s="26">
        <v>0</v>
      </c>
      <c r="E233" s="26">
        <f t="shared" si="8"/>
        <v>58</v>
      </c>
    </row>
    <row r="234" spans="1:5" s="13" customFormat="1" ht="17.100000000000001" customHeight="1" x14ac:dyDescent="0.2">
      <c r="A234" s="24">
        <v>9</v>
      </c>
      <c r="B234" s="25" t="s">
        <v>129</v>
      </c>
      <c r="C234" s="26">
        <v>57</v>
      </c>
      <c r="D234" s="26">
        <v>0</v>
      </c>
      <c r="E234" s="26">
        <f t="shared" si="8"/>
        <v>57</v>
      </c>
    </row>
    <row r="235" spans="1:5" s="13" customFormat="1" ht="17.100000000000001" customHeight="1" x14ac:dyDescent="0.2">
      <c r="A235" s="24">
        <v>10</v>
      </c>
      <c r="B235" s="25" t="s">
        <v>116</v>
      </c>
      <c r="C235" s="26">
        <v>64</v>
      </c>
      <c r="D235" s="26">
        <v>0</v>
      </c>
      <c r="E235" s="26">
        <f t="shared" si="8"/>
        <v>64</v>
      </c>
    </row>
    <row r="236" spans="1:5" s="13" customFormat="1" ht="17.100000000000001" customHeight="1" x14ac:dyDescent="0.2">
      <c r="A236" s="23" t="s">
        <v>59</v>
      </c>
      <c r="B236" s="27"/>
      <c r="C236" s="31">
        <f>SUM(C226:C235)</f>
        <v>549</v>
      </c>
      <c r="D236" s="31">
        <f>SUM(D226:D235)</f>
        <v>1</v>
      </c>
      <c r="E236" s="31">
        <f>SUM(E226:E235)</f>
        <v>550</v>
      </c>
    </row>
    <row r="237" spans="1:5" s="13" customFormat="1" ht="9.9499999999999993" customHeight="1" x14ac:dyDescent="0.2">
      <c r="A237" s="28"/>
      <c r="B237" s="29"/>
      <c r="C237" s="30"/>
      <c r="D237" s="30"/>
      <c r="E237" s="30"/>
    </row>
    <row r="238" spans="1:5" s="13" customFormat="1" ht="18" customHeight="1" x14ac:dyDescent="0.2">
      <c r="A238" s="64" t="s">
        <v>371</v>
      </c>
      <c r="B238" s="64"/>
      <c r="C238" s="44">
        <f>SUM(C243,C251)</f>
        <v>57</v>
      </c>
      <c r="D238" s="44">
        <f>SUM(D243,D251)</f>
        <v>389</v>
      </c>
      <c r="E238" s="44">
        <f>SUM(E243,E251)</f>
        <v>446</v>
      </c>
    </row>
    <row r="239" spans="1:5" s="13" customFormat="1" ht="18" customHeight="1" x14ac:dyDescent="0.2">
      <c r="A239" s="45" t="s">
        <v>373</v>
      </c>
      <c r="B239" s="45"/>
      <c r="C239" s="45"/>
      <c r="D239" s="45"/>
      <c r="E239" s="45"/>
    </row>
    <row r="240" spans="1:5" s="13" customFormat="1" ht="18" customHeight="1" x14ac:dyDescent="0.2">
      <c r="A240" s="24">
        <v>1</v>
      </c>
      <c r="B240" s="25" t="s">
        <v>291</v>
      </c>
      <c r="C240" s="26">
        <v>3</v>
      </c>
      <c r="D240" s="26">
        <v>19</v>
      </c>
      <c r="E240" s="26">
        <f>SUM(C240:D240)</f>
        <v>22</v>
      </c>
    </row>
    <row r="241" spans="1:5" s="13" customFormat="1" ht="18" customHeight="1" x14ac:dyDescent="0.2">
      <c r="A241" s="24">
        <v>2</v>
      </c>
      <c r="B241" s="25" t="s">
        <v>223</v>
      </c>
      <c r="C241" s="26">
        <v>3</v>
      </c>
      <c r="D241" s="26">
        <v>29</v>
      </c>
      <c r="E241" s="26">
        <f>SUM(C241:D241)</f>
        <v>32</v>
      </c>
    </row>
    <row r="242" spans="1:5" s="17" customFormat="1" ht="18" customHeight="1" x14ac:dyDescent="0.25">
      <c r="A242" s="24">
        <v>3</v>
      </c>
      <c r="B242" s="25" t="s">
        <v>83</v>
      </c>
      <c r="C242" s="26">
        <v>10</v>
      </c>
      <c r="D242" s="26">
        <v>39</v>
      </c>
      <c r="E242" s="26">
        <f>SUM(C242:D242)</f>
        <v>49</v>
      </c>
    </row>
    <row r="243" spans="1:5" s="13" customFormat="1" ht="18" customHeight="1" x14ac:dyDescent="0.2">
      <c r="A243" s="23" t="s">
        <v>59</v>
      </c>
      <c r="B243" s="27"/>
      <c r="C243" s="31">
        <f>SUM(C240:C242)</f>
        <v>16</v>
      </c>
      <c r="D243" s="31">
        <f>SUM(D240:D242)</f>
        <v>87</v>
      </c>
      <c r="E243" s="31">
        <f>SUM(E240:E242)</f>
        <v>103</v>
      </c>
    </row>
    <row r="244" spans="1:5" s="13" customFormat="1" ht="18" customHeight="1" x14ac:dyDescent="0.2">
      <c r="A244" s="45" t="s">
        <v>372</v>
      </c>
      <c r="B244" s="45"/>
      <c r="C244" s="45"/>
      <c r="D244" s="45"/>
      <c r="E244" s="45"/>
    </row>
    <row r="245" spans="1:5" s="13" customFormat="1" ht="18" customHeight="1" x14ac:dyDescent="0.2">
      <c r="A245" s="24">
        <v>1</v>
      </c>
      <c r="B245" s="25" t="s">
        <v>258</v>
      </c>
      <c r="C245" s="26">
        <v>8</v>
      </c>
      <c r="D245" s="26">
        <v>54</v>
      </c>
      <c r="E245" s="26">
        <f t="shared" ref="E245:E250" si="9">SUM(C245:D245)</f>
        <v>62</v>
      </c>
    </row>
    <row r="246" spans="1:5" s="13" customFormat="1" ht="18" customHeight="1" x14ac:dyDescent="0.2">
      <c r="A246" s="24">
        <v>2</v>
      </c>
      <c r="B246" s="25" t="s">
        <v>259</v>
      </c>
      <c r="C246" s="26">
        <v>7</v>
      </c>
      <c r="D246" s="26">
        <v>52</v>
      </c>
      <c r="E246" s="26">
        <f t="shared" si="9"/>
        <v>59</v>
      </c>
    </row>
    <row r="247" spans="1:5" s="13" customFormat="1" ht="18" customHeight="1" x14ac:dyDescent="0.2">
      <c r="A247" s="24">
        <v>3</v>
      </c>
      <c r="B247" s="25" t="s">
        <v>195</v>
      </c>
      <c r="C247" s="26">
        <v>8</v>
      </c>
      <c r="D247" s="26">
        <v>41</v>
      </c>
      <c r="E247" s="26">
        <f t="shared" si="9"/>
        <v>49</v>
      </c>
    </row>
    <row r="248" spans="1:5" s="13" customFormat="1" ht="18" customHeight="1" x14ac:dyDescent="0.2">
      <c r="A248" s="24">
        <v>4</v>
      </c>
      <c r="B248" s="25" t="s">
        <v>196</v>
      </c>
      <c r="C248" s="26">
        <v>2</v>
      </c>
      <c r="D248" s="26">
        <v>56</v>
      </c>
      <c r="E248" s="26">
        <f t="shared" si="9"/>
        <v>58</v>
      </c>
    </row>
    <row r="249" spans="1:5" s="13" customFormat="1" ht="18" customHeight="1" x14ac:dyDescent="0.2">
      <c r="A249" s="24">
        <v>5</v>
      </c>
      <c r="B249" s="25" t="s">
        <v>100</v>
      </c>
      <c r="C249" s="26">
        <v>10</v>
      </c>
      <c r="D249" s="26">
        <v>47</v>
      </c>
      <c r="E249" s="26">
        <f t="shared" si="9"/>
        <v>57</v>
      </c>
    </row>
    <row r="250" spans="1:5" s="13" customFormat="1" ht="18" customHeight="1" x14ac:dyDescent="0.2">
      <c r="A250" s="24">
        <v>6</v>
      </c>
      <c r="B250" s="25" t="s">
        <v>128</v>
      </c>
      <c r="C250" s="26">
        <v>6</v>
      </c>
      <c r="D250" s="26">
        <v>52</v>
      </c>
      <c r="E250" s="26">
        <f t="shared" si="9"/>
        <v>58</v>
      </c>
    </row>
    <row r="251" spans="1:5" s="13" customFormat="1" ht="18" customHeight="1" x14ac:dyDescent="0.2">
      <c r="A251" s="23" t="s">
        <v>59</v>
      </c>
      <c r="B251" s="27"/>
      <c r="C251" s="31">
        <f>SUM(C245:C250)</f>
        <v>41</v>
      </c>
      <c r="D251" s="31">
        <f>SUM(D245:D250)</f>
        <v>302</v>
      </c>
      <c r="E251" s="31">
        <f>SUM(E245:E250)</f>
        <v>343</v>
      </c>
    </row>
    <row r="252" spans="1:5" s="13" customFormat="1" ht="9.9499999999999993" customHeight="1" x14ac:dyDescent="0.2">
      <c r="A252" s="28"/>
      <c r="B252" s="29"/>
      <c r="C252" s="30"/>
      <c r="D252" s="30"/>
      <c r="E252" s="30"/>
    </row>
    <row r="253" spans="1:5" s="13" customFormat="1" ht="15" customHeight="1" x14ac:dyDescent="0.2">
      <c r="B253" s="32"/>
      <c r="C253" s="33"/>
      <c r="D253" s="34"/>
      <c r="E253" s="34"/>
    </row>
    <row r="254" spans="1:5" ht="18" customHeight="1" x14ac:dyDescent="0.25">
      <c r="C254" s="58" t="s">
        <v>360</v>
      </c>
      <c r="D254" s="58"/>
      <c r="E254" s="58"/>
    </row>
    <row r="255" spans="1:5" s="13" customFormat="1" ht="18" customHeight="1" x14ac:dyDescent="0.2">
      <c r="A255" s="53" t="s">
        <v>361</v>
      </c>
      <c r="B255" s="53"/>
      <c r="C255" s="54" t="s">
        <v>362</v>
      </c>
      <c r="D255" s="54"/>
      <c r="E255" s="54"/>
    </row>
    <row r="256" spans="1:5" s="13" customFormat="1" ht="18" customHeight="1" x14ac:dyDescent="0.2">
      <c r="A256" s="43"/>
      <c r="B256" s="38"/>
      <c r="C256" s="33"/>
      <c r="D256" s="34"/>
      <c r="E256" s="34"/>
    </row>
    <row r="257" spans="1:5" s="13" customFormat="1" ht="18" customHeight="1" x14ac:dyDescent="0.2">
      <c r="A257" s="43"/>
      <c r="B257" s="38"/>
      <c r="C257" s="33"/>
      <c r="D257" s="34"/>
      <c r="E257" s="34"/>
    </row>
    <row r="258" spans="1:5" s="13" customFormat="1" ht="18" customHeight="1" x14ac:dyDescent="0.2">
      <c r="A258" s="43"/>
      <c r="B258" s="38"/>
      <c r="C258" s="33"/>
      <c r="D258" s="34"/>
      <c r="E258" s="34"/>
    </row>
    <row r="259" spans="1:5" s="13" customFormat="1" ht="18" customHeight="1" x14ac:dyDescent="0.2">
      <c r="A259" s="43"/>
      <c r="B259" s="38"/>
      <c r="C259" s="33"/>
      <c r="D259" s="34"/>
      <c r="E259" s="34"/>
    </row>
    <row r="260" spans="1:5" s="13" customFormat="1" ht="18" customHeight="1" x14ac:dyDescent="0.25">
      <c r="A260" s="56" t="s">
        <v>363</v>
      </c>
      <c r="B260" s="56"/>
      <c r="C260" s="57"/>
      <c r="D260" s="57"/>
      <c r="E260" s="57"/>
    </row>
    <row r="261" spans="1:5" s="13" customFormat="1" ht="18" customHeight="1" x14ac:dyDescent="0.2">
      <c r="A261" s="43"/>
      <c r="B261" s="38"/>
      <c r="C261" s="33"/>
      <c r="D261" s="34"/>
      <c r="E261" s="34"/>
    </row>
    <row r="262" spans="1:5" ht="18" customHeight="1" x14ac:dyDescent="0.2">
      <c r="C262" s="55"/>
      <c r="D262" s="55"/>
      <c r="E262" s="55"/>
    </row>
    <row r="263" spans="1:5" ht="18" customHeight="1" x14ac:dyDescent="0.2">
      <c r="C263" s="55"/>
      <c r="D263" s="55"/>
      <c r="E263" s="55"/>
    </row>
    <row r="264" spans="1:5" x14ac:dyDescent="0.2">
      <c r="B264" s="19"/>
    </row>
    <row r="265" spans="1:5" ht="14.25" customHeight="1" x14ac:dyDescent="0.2"/>
    <row r="266" spans="1:5" ht="14.25" customHeight="1" x14ac:dyDescent="0.2"/>
    <row r="267" spans="1:5" ht="14.25" customHeight="1" x14ac:dyDescent="0.2"/>
    <row r="268" spans="1:5" ht="14.25" customHeight="1" x14ac:dyDescent="0.2"/>
    <row r="269" spans="1:5" ht="14.25" customHeight="1" x14ac:dyDescent="0.2"/>
    <row r="270" spans="1:5" ht="14.25" customHeight="1" x14ac:dyDescent="0.2"/>
    <row r="271" spans="1:5" ht="14.25" customHeight="1" x14ac:dyDescent="0.2"/>
    <row r="272" spans="1:5" ht="14.25" customHeight="1" x14ac:dyDescent="0.2"/>
  </sheetData>
  <mergeCells count="20">
    <mergeCell ref="A34:B34"/>
    <mergeCell ref="A39:A40"/>
    <mergeCell ref="A80:B80"/>
    <mergeCell ref="A4:E4"/>
    <mergeCell ref="A6:B7"/>
    <mergeCell ref="A9:B9"/>
    <mergeCell ref="A19:B19"/>
    <mergeCell ref="A176:B176"/>
    <mergeCell ref="A181:A182"/>
    <mergeCell ref="A216:B216"/>
    <mergeCell ref="A120:B120"/>
    <mergeCell ref="A126:A127"/>
    <mergeCell ref="A238:B238"/>
    <mergeCell ref="C263:E263"/>
    <mergeCell ref="C254:E254"/>
    <mergeCell ref="A255:B255"/>
    <mergeCell ref="C255:E255"/>
    <mergeCell ref="A260:B260"/>
    <mergeCell ref="C260:E260"/>
    <mergeCell ref="C262:E262"/>
  </mergeCells>
  <phoneticPr fontId="30" type="noConversion"/>
  <pageMargins left="0.78740157480314965" right="0.19685039370078741" top="0.39370078740157483" bottom="0.39370078740157483" header="0" footer="0.19685039370078741"/>
  <pageSetup paperSize="9" orientation="portrait" verticalDpi="0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0" t="s">
        <v>16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1" t="s">
        <v>0</v>
      </c>
      <c r="B8" s="72" t="s">
        <v>5</v>
      </c>
      <c r="C8" s="72" t="s">
        <v>6</v>
      </c>
      <c r="D8" s="72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1" t="s">
        <v>8</v>
      </c>
      <c r="P8" s="71"/>
      <c r="Q8" s="71" t="s">
        <v>12</v>
      </c>
      <c r="R8" s="71"/>
      <c r="S8" s="71" t="s">
        <v>2</v>
      </c>
    </row>
    <row r="9" spans="1:19" ht="18" customHeight="1" x14ac:dyDescent="0.2">
      <c r="A9" s="71"/>
      <c r="B9" s="72"/>
      <c r="C9" s="72"/>
      <c r="D9" s="72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7" t="s">
        <v>4</v>
      </c>
      <c r="P13" s="67"/>
      <c r="Q13" s="67"/>
      <c r="R13" s="67"/>
      <c r="S13" s="67"/>
    </row>
    <row r="14" spans="1:19" ht="18" customHeight="1" x14ac:dyDescent="0.2">
      <c r="B14" s="68" t="s">
        <v>40</v>
      </c>
      <c r="C14" s="68"/>
      <c r="D14" s="68"/>
      <c r="O14" s="68" t="s">
        <v>3</v>
      </c>
      <c r="P14" s="68"/>
      <c r="Q14" s="68"/>
      <c r="R14" s="68"/>
      <c r="S14" s="6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9" t="s">
        <v>1</v>
      </c>
      <c r="C18" s="69"/>
      <c r="D18" s="69"/>
      <c r="O18" s="69" t="s">
        <v>1</v>
      </c>
      <c r="P18" s="69"/>
      <c r="Q18" s="69"/>
      <c r="R18" s="69"/>
      <c r="S18" s="69"/>
    </row>
  </sheetData>
  <mergeCells count="13">
    <mergeCell ref="B8:B9"/>
    <mergeCell ref="C8:C9"/>
    <mergeCell ref="D8:D9"/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T.11_TH</vt:lpstr>
      <vt:lpstr>TS.HSSV Theo khoa</vt:lpstr>
      <vt:lpstr>TS.HSSV_Thuc_học</vt:lpstr>
      <vt:lpstr>Ket Qua Hoc Ky</vt:lpstr>
      <vt:lpstr>'Ket Qua Hoc Ky'!Print_Area</vt:lpstr>
      <vt:lpstr>T.11_TH!Print_Area</vt:lpstr>
      <vt:lpstr>T.11_TH!Print_Titles</vt:lpstr>
      <vt:lpstr>'TS.HSSV Theo khoa'!Print_Titles</vt:lpstr>
      <vt:lpstr>TS.HSSV_Thuc_học!Print_Titles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2017-11-13T06:57:54Z</cp:lastPrinted>
  <dcterms:created xsi:type="dcterms:W3CDTF">2011-04-14T01:26:55Z</dcterms:created>
  <dcterms:modified xsi:type="dcterms:W3CDTF">2018-12-24T02:56:23Z</dcterms:modified>
</cp:coreProperties>
</file>