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195" windowHeight="12525"/>
  </bookViews>
  <sheets>
    <sheet name="TH.31.12.17" sheetId="1" r:id="rId1"/>
    <sheet name="TH.HSSV.Theokhoa" sheetId="3" r:id="rId2"/>
    <sheet name="TS.HSSV.Thuchoc" sheetId="4" r:id="rId3"/>
    <sheet name="Sheet1" sheetId="5" r:id="rId4"/>
    <sheet name="Ket Qua Hoc Ky" sheetId="2" state="hidden" r:id="rId5"/>
  </sheets>
  <definedNames>
    <definedName name="_xlnm.Print_Area" localSheetId="4">'Ket Qua Hoc Ky'!$A$1:$S$18</definedName>
    <definedName name="_xlnm.Print_Area" localSheetId="0">TH.31.12.17!$A$1:$E$379</definedName>
    <definedName name="_xlnm.Print_Titles" localSheetId="3">Sheet1!$3:$3</definedName>
    <definedName name="_xlnm.Print_Titles" localSheetId="0">TH.31.12.17!$9:$9</definedName>
    <definedName name="_xlnm.Print_Titles" localSheetId="1">TH.HSSV.Theokhoa!$9:$9</definedName>
    <definedName name="_xlnm.Print_Titles" localSheetId="2">TS.HSSV.Thuchoc!$10:$10</definedName>
  </definedNames>
  <calcPr calcId="144525" fullCalcOnLoad="1"/>
</workbook>
</file>

<file path=xl/calcChain.xml><?xml version="1.0" encoding="utf-8"?>
<calcChain xmlns="http://schemas.openxmlformats.org/spreadsheetml/2006/main">
  <c r="E230" i="5" l="1"/>
  <c r="E255" i="5"/>
  <c r="E231" i="5"/>
  <c r="E232" i="5"/>
  <c r="E233" i="5"/>
  <c r="E234" i="5"/>
  <c r="E235" i="5"/>
  <c r="E236" i="5"/>
  <c r="E237" i="5"/>
  <c r="E238" i="5"/>
  <c r="E239" i="5"/>
  <c r="E240" i="5"/>
  <c r="E241" i="5"/>
  <c r="E242" i="5"/>
  <c r="E243" i="5"/>
  <c r="E244" i="5"/>
  <c r="E245" i="5"/>
  <c r="E246" i="5"/>
  <c r="E247" i="5"/>
  <c r="E248" i="5"/>
  <c r="E249" i="5"/>
  <c r="E250" i="5"/>
  <c r="E251" i="5"/>
  <c r="E252" i="5"/>
  <c r="E253" i="5"/>
  <c r="E254" i="5"/>
  <c r="E224" i="5"/>
  <c r="E225" i="5"/>
  <c r="E226" i="5"/>
  <c r="E151" i="5"/>
  <c r="E152" i="5"/>
  <c r="E155" i="5"/>
  <c r="E153" i="5"/>
  <c r="E154" i="5"/>
  <c r="E80" i="5"/>
  <c r="E81" i="5"/>
  <c r="E82" i="5"/>
  <c r="E83" i="5"/>
  <c r="E84" i="5"/>
  <c r="E85" i="5"/>
  <c r="E86" i="5"/>
  <c r="E87" i="5"/>
  <c r="E88" i="5"/>
  <c r="E89" i="5"/>
  <c r="E90" i="5"/>
  <c r="E91" i="5"/>
  <c r="E92" i="5"/>
  <c r="E93" i="5"/>
  <c r="E94" i="5"/>
  <c r="E95" i="5"/>
  <c r="E96" i="5"/>
  <c r="E97" i="5"/>
  <c r="E98" i="5"/>
  <c r="E99" i="5"/>
  <c r="E100" i="5"/>
  <c r="E101" i="5"/>
  <c r="E102" i="5"/>
  <c r="E103" i="5"/>
  <c r="E104" i="5"/>
  <c r="E105" i="5"/>
  <c r="E106" i="5"/>
  <c r="E107" i="5"/>
  <c r="E108" i="5"/>
  <c r="E109" i="5"/>
  <c r="E110" i="5"/>
  <c r="E111" i="5"/>
  <c r="E112" i="5"/>
  <c r="E113" i="5"/>
  <c r="E114" i="5"/>
  <c r="E115" i="5"/>
  <c r="E116" i="5"/>
  <c r="E117" i="5"/>
  <c r="E118" i="5"/>
  <c r="E119" i="5"/>
  <c r="E120" i="5"/>
  <c r="E121" i="5"/>
  <c r="E122" i="5"/>
  <c r="E123" i="5"/>
  <c r="E124" i="5"/>
  <c r="E125" i="5"/>
  <c r="E126" i="5"/>
  <c r="E127" i="5"/>
  <c r="E128" i="5"/>
  <c r="E129" i="5"/>
  <c r="E130" i="5"/>
  <c r="E131" i="5"/>
  <c r="E132" i="5"/>
  <c r="E133" i="5"/>
  <c r="E134" i="5"/>
  <c r="E135" i="5"/>
  <c r="E136" i="5"/>
  <c r="E137" i="5"/>
  <c r="E138" i="5"/>
  <c r="E139" i="5"/>
  <c r="E140" i="5"/>
  <c r="E6" i="5"/>
  <c r="E7" i="5"/>
  <c r="E34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E63" i="5"/>
  <c r="E64" i="5"/>
  <c r="E65" i="5"/>
  <c r="E66" i="5"/>
  <c r="E67" i="5"/>
  <c r="E68" i="5"/>
  <c r="E69" i="5"/>
  <c r="E70" i="5"/>
  <c r="E71" i="5"/>
  <c r="E72" i="5"/>
  <c r="E73" i="5"/>
  <c r="E74" i="5"/>
  <c r="E75" i="5"/>
  <c r="E76" i="5"/>
  <c r="E144" i="5"/>
  <c r="E145" i="5"/>
  <c r="E146" i="5"/>
  <c r="E147" i="5"/>
  <c r="E159" i="5"/>
  <c r="E160" i="5"/>
  <c r="E161" i="5"/>
  <c r="E165" i="5"/>
  <c r="E168" i="5"/>
  <c r="E166" i="5"/>
  <c r="E167" i="5"/>
  <c r="E172" i="5"/>
  <c r="E179" i="5"/>
  <c r="E173" i="5"/>
  <c r="E174" i="5"/>
  <c r="E175" i="5"/>
  <c r="E176" i="5"/>
  <c r="E177" i="5"/>
  <c r="E178" i="5"/>
  <c r="E183" i="5"/>
  <c r="E184" i="5"/>
  <c r="E185" i="5"/>
  <c r="E186" i="5"/>
  <c r="E187" i="5"/>
  <c r="E191" i="5"/>
  <c r="E192" i="5"/>
  <c r="E193" i="5"/>
  <c r="E194" i="5"/>
  <c r="E198" i="5"/>
  <c r="E199" i="5"/>
  <c r="E206" i="5"/>
  <c r="E200" i="5"/>
  <c r="E201" i="5"/>
  <c r="E202" i="5"/>
  <c r="E203" i="5"/>
  <c r="E204" i="5"/>
  <c r="E205" i="5"/>
  <c r="E210" i="5"/>
  <c r="E211" i="5"/>
  <c r="E212" i="5"/>
  <c r="E213" i="5"/>
  <c r="E214" i="5"/>
  <c r="E215" i="5"/>
  <c r="E216" i="5"/>
  <c r="E217" i="5"/>
  <c r="E218" i="5"/>
  <c r="E219" i="5"/>
  <c r="E220" i="5"/>
  <c r="D255" i="5"/>
  <c r="C255" i="5"/>
  <c r="D226" i="5"/>
  <c r="C226" i="5"/>
  <c r="D220" i="5"/>
  <c r="C220" i="5"/>
  <c r="D206" i="5"/>
  <c r="C206" i="5"/>
  <c r="D194" i="5"/>
  <c r="C194" i="5"/>
  <c r="D187" i="5"/>
  <c r="C187" i="5"/>
  <c r="D179" i="5"/>
  <c r="C179" i="5"/>
  <c r="D168" i="5"/>
  <c r="C168" i="5"/>
  <c r="D161" i="5"/>
  <c r="C161" i="5"/>
  <c r="D155" i="5"/>
  <c r="C155" i="5"/>
  <c r="D147" i="5"/>
  <c r="C147" i="5"/>
  <c r="D140" i="5"/>
  <c r="C140" i="5"/>
  <c r="D76" i="5"/>
  <c r="C76" i="5"/>
  <c r="D34" i="5"/>
  <c r="C34" i="5"/>
  <c r="F91" i="3"/>
  <c r="F159" i="3"/>
  <c r="C172" i="4"/>
  <c r="E318" i="3"/>
  <c r="E300" i="3"/>
  <c r="F310" i="3"/>
  <c r="F311" i="3"/>
  <c r="F318" i="3"/>
  <c r="F312" i="3"/>
  <c r="F313" i="3"/>
  <c r="F314" i="3"/>
  <c r="F315" i="3"/>
  <c r="F316" i="3"/>
  <c r="F317" i="3"/>
  <c r="D318" i="3"/>
  <c r="E308" i="3"/>
  <c r="F302" i="3"/>
  <c r="F303" i="3"/>
  <c r="F304" i="3"/>
  <c r="F308" i="3"/>
  <c r="F300" i="3"/>
  <c r="F305" i="3"/>
  <c r="F306" i="3"/>
  <c r="F307" i="3"/>
  <c r="D308" i="3"/>
  <c r="D300" i="3"/>
  <c r="F283" i="3"/>
  <c r="F282" i="3"/>
  <c r="F281" i="3"/>
  <c r="F280" i="3"/>
  <c r="F279" i="3"/>
  <c r="F276" i="3"/>
  <c r="F278" i="3"/>
  <c r="F277" i="3"/>
  <c r="F275" i="3"/>
  <c r="F287" i="3"/>
  <c r="F274" i="3"/>
  <c r="F284" i="3"/>
  <c r="F297" i="3"/>
  <c r="F296" i="3"/>
  <c r="F295" i="3"/>
  <c r="F294" i="3"/>
  <c r="F293" i="3"/>
  <c r="F292" i="3"/>
  <c r="F291" i="3"/>
  <c r="F290" i="3"/>
  <c r="F289" i="3"/>
  <c r="F288" i="3"/>
  <c r="F298" i="3"/>
  <c r="F286" i="3"/>
  <c r="F269" i="3"/>
  <c r="F260" i="3"/>
  <c r="F268" i="3"/>
  <c r="F267" i="3"/>
  <c r="F266" i="3"/>
  <c r="F265" i="3"/>
  <c r="F264" i="3"/>
  <c r="F263" i="3"/>
  <c r="F262" i="3"/>
  <c r="F261" i="3"/>
  <c r="F259" i="3"/>
  <c r="F258" i="3"/>
  <c r="F257" i="3"/>
  <c r="F256" i="3"/>
  <c r="F255" i="3"/>
  <c r="F254" i="3"/>
  <c r="F253" i="3"/>
  <c r="F252" i="3"/>
  <c r="F251" i="3"/>
  <c r="F250" i="3"/>
  <c r="F249" i="3"/>
  <c r="F248" i="3"/>
  <c r="F247" i="3"/>
  <c r="F246" i="3"/>
  <c r="F245" i="3"/>
  <c r="F244" i="3"/>
  <c r="F243" i="3"/>
  <c r="F240" i="3"/>
  <c r="F239" i="3"/>
  <c r="F238" i="3"/>
  <c r="F237" i="3"/>
  <c r="F236" i="3"/>
  <c r="F235" i="3"/>
  <c r="F234" i="3"/>
  <c r="F233" i="3"/>
  <c r="F232" i="3"/>
  <c r="F228" i="3"/>
  <c r="F229" i="3"/>
  <c r="F225" i="3"/>
  <c r="F231" i="3"/>
  <c r="F230" i="3"/>
  <c r="F227" i="3"/>
  <c r="F226" i="3"/>
  <c r="F224" i="3"/>
  <c r="F223" i="3"/>
  <c r="F241" i="3"/>
  <c r="F221" i="3"/>
  <c r="F169" i="3"/>
  <c r="F168" i="3"/>
  <c r="F167" i="3"/>
  <c r="F166" i="3"/>
  <c r="F165" i="3"/>
  <c r="F164" i="3"/>
  <c r="F160" i="3"/>
  <c r="F156" i="3"/>
  <c r="F163" i="3"/>
  <c r="F162" i="3"/>
  <c r="F161" i="3"/>
  <c r="F158" i="3"/>
  <c r="F157" i="3"/>
  <c r="F155" i="3"/>
  <c r="F154" i="3"/>
  <c r="F153" i="3"/>
  <c r="F270" i="3"/>
  <c r="F172" i="3"/>
  <c r="F173" i="3"/>
  <c r="F219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170" i="3"/>
  <c r="F151" i="3"/>
  <c r="F111" i="3"/>
  <c r="F112" i="3"/>
  <c r="F149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99" i="3"/>
  <c r="F100" i="3"/>
  <c r="F101" i="3"/>
  <c r="F102" i="3"/>
  <c r="F103" i="3"/>
  <c r="F104" i="3"/>
  <c r="F105" i="3"/>
  <c r="F106" i="3"/>
  <c r="F107" i="3"/>
  <c r="F108" i="3"/>
  <c r="F109" i="3"/>
  <c r="F56" i="3"/>
  <c r="F57" i="3"/>
  <c r="F95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2" i="3"/>
  <c r="F93" i="3"/>
  <c r="F94" i="3"/>
  <c r="F37" i="3"/>
  <c r="F54" i="3"/>
  <c r="F35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29" i="3"/>
  <c r="F30" i="3"/>
  <c r="F33" i="3"/>
  <c r="F31" i="3"/>
  <c r="F32" i="3"/>
  <c r="F22" i="3"/>
  <c r="F27" i="3"/>
  <c r="F23" i="3"/>
  <c r="F24" i="3"/>
  <c r="F25" i="3"/>
  <c r="F26" i="3"/>
  <c r="F16" i="3"/>
  <c r="F17" i="3"/>
  <c r="F18" i="3"/>
  <c r="F12" i="3"/>
  <c r="F13" i="3"/>
  <c r="F14" i="3"/>
  <c r="F10" i="3"/>
  <c r="D149" i="3"/>
  <c r="D109" i="3"/>
  <c r="D97" i="3"/>
  <c r="D219" i="3"/>
  <c r="D170" i="3"/>
  <c r="D151" i="3"/>
  <c r="D241" i="3"/>
  <c r="D270" i="3"/>
  <c r="D221" i="3"/>
  <c r="D298" i="3"/>
  <c r="D284" i="3"/>
  <c r="D272" i="3"/>
  <c r="D8" i="3"/>
  <c r="D14" i="3"/>
  <c r="D18" i="3"/>
  <c r="D10" i="3"/>
  <c r="D27" i="3"/>
  <c r="D33" i="3"/>
  <c r="D20" i="3"/>
  <c r="D54" i="3"/>
  <c r="D95" i="3"/>
  <c r="D35" i="3"/>
  <c r="E149" i="3"/>
  <c r="E109" i="3"/>
  <c r="E97" i="3"/>
  <c r="E219" i="3"/>
  <c r="E170" i="3"/>
  <c r="E151" i="3"/>
  <c r="E241" i="3"/>
  <c r="E270" i="3"/>
  <c r="E221" i="3"/>
  <c r="E298" i="3"/>
  <c r="E284" i="3"/>
  <c r="E272" i="3"/>
  <c r="E14" i="3"/>
  <c r="E18" i="3"/>
  <c r="E10" i="3"/>
  <c r="E27" i="3"/>
  <c r="E33" i="3"/>
  <c r="E20" i="3"/>
  <c r="E54" i="3"/>
  <c r="E95" i="3"/>
  <c r="E35" i="3"/>
  <c r="E243" i="4"/>
  <c r="E244" i="4"/>
  <c r="E249" i="4"/>
  <c r="E245" i="4"/>
  <c r="E246" i="4"/>
  <c r="E247" i="4"/>
  <c r="E248" i="4"/>
  <c r="D249" i="4"/>
  <c r="C249" i="4"/>
  <c r="E238" i="4"/>
  <c r="E241" i="4"/>
  <c r="E239" i="4"/>
  <c r="E240" i="4"/>
  <c r="D241" i="4"/>
  <c r="C241" i="4"/>
  <c r="C236" i="4"/>
  <c r="D236" i="4"/>
  <c r="E224" i="4"/>
  <c r="E225" i="4"/>
  <c r="E234" i="4"/>
  <c r="E226" i="4"/>
  <c r="E227" i="4"/>
  <c r="E228" i="4"/>
  <c r="E229" i="4"/>
  <c r="E230" i="4"/>
  <c r="E231" i="4"/>
  <c r="E232" i="4"/>
  <c r="E233" i="4"/>
  <c r="D234" i="4"/>
  <c r="C234" i="4"/>
  <c r="E216" i="4"/>
  <c r="E217" i="4"/>
  <c r="E218" i="4"/>
  <c r="E222" i="4"/>
  <c r="E219" i="4"/>
  <c r="E220" i="4"/>
  <c r="E221" i="4"/>
  <c r="D222" i="4"/>
  <c r="D214" i="4"/>
  <c r="C222" i="4"/>
  <c r="C214" i="4"/>
  <c r="E192" i="4"/>
  <c r="E193" i="4"/>
  <c r="E194" i="4"/>
  <c r="E195" i="4"/>
  <c r="E212" i="4"/>
  <c r="E196" i="4"/>
  <c r="E197" i="4"/>
  <c r="E198" i="4"/>
  <c r="E199" i="4"/>
  <c r="E200" i="4"/>
  <c r="E201" i="4"/>
  <c r="E202" i="4"/>
  <c r="E203" i="4"/>
  <c r="E204" i="4"/>
  <c r="E205" i="4"/>
  <c r="E206" i="4"/>
  <c r="E207" i="4"/>
  <c r="E208" i="4"/>
  <c r="E209" i="4"/>
  <c r="E210" i="4"/>
  <c r="E211" i="4"/>
  <c r="D212" i="4"/>
  <c r="C212" i="4"/>
  <c r="E176" i="4"/>
  <c r="E177" i="4"/>
  <c r="E190" i="4"/>
  <c r="E178" i="4"/>
  <c r="E179" i="4"/>
  <c r="E180" i="4"/>
  <c r="E181" i="4"/>
  <c r="E182" i="4"/>
  <c r="E183" i="4"/>
  <c r="E184" i="4"/>
  <c r="E185" i="4"/>
  <c r="E186" i="4"/>
  <c r="E187" i="4"/>
  <c r="E188" i="4"/>
  <c r="E189" i="4"/>
  <c r="D190" i="4"/>
  <c r="D174" i="4"/>
  <c r="C190" i="4"/>
  <c r="C174" i="4"/>
  <c r="E134" i="4"/>
  <c r="E135" i="4"/>
  <c r="E136" i="4"/>
  <c r="E137" i="4"/>
  <c r="E138" i="4"/>
  <c r="E139" i="4"/>
  <c r="E140" i="4"/>
  <c r="E141" i="4"/>
  <c r="E142" i="4"/>
  <c r="E143" i="4"/>
  <c r="E144" i="4"/>
  <c r="E145" i="4"/>
  <c r="E146" i="4"/>
  <c r="E147" i="4"/>
  <c r="E148" i="4"/>
  <c r="E149" i="4"/>
  <c r="E150" i="4"/>
  <c r="E151" i="4"/>
  <c r="E152" i="4"/>
  <c r="E153" i="4"/>
  <c r="E154" i="4"/>
  <c r="E155" i="4"/>
  <c r="E156" i="4"/>
  <c r="E157" i="4"/>
  <c r="E158" i="4"/>
  <c r="E159" i="4"/>
  <c r="E160" i="4"/>
  <c r="E161" i="4"/>
  <c r="E162" i="4"/>
  <c r="E163" i="4"/>
  <c r="E164" i="4"/>
  <c r="E165" i="4"/>
  <c r="E166" i="4"/>
  <c r="E167" i="4"/>
  <c r="E168" i="4"/>
  <c r="E169" i="4"/>
  <c r="E170" i="4"/>
  <c r="E171" i="4"/>
  <c r="E172" i="4"/>
  <c r="D172" i="4"/>
  <c r="E120" i="4"/>
  <c r="E121" i="4"/>
  <c r="E122" i="4"/>
  <c r="E123" i="4"/>
  <c r="E124" i="4"/>
  <c r="E125" i="4"/>
  <c r="E126" i="4"/>
  <c r="E127" i="4"/>
  <c r="E128" i="4"/>
  <c r="E129" i="4"/>
  <c r="E130" i="4"/>
  <c r="E131" i="4"/>
  <c r="E132" i="4"/>
  <c r="E118" i="4"/>
  <c r="D132" i="4"/>
  <c r="D118" i="4"/>
  <c r="C132" i="4"/>
  <c r="C118" i="4"/>
  <c r="E87" i="4"/>
  <c r="E116" i="4"/>
  <c r="E88" i="4"/>
  <c r="E89" i="4"/>
  <c r="E90" i="4"/>
  <c r="E91" i="4"/>
  <c r="E92" i="4"/>
  <c r="E93" i="4"/>
  <c r="E94" i="4"/>
  <c r="E95" i="4"/>
  <c r="E96" i="4"/>
  <c r="E97" i="4"/>
  <c r="E98" i="4"/>
  <c r="E99" i="4"/>
  <c r="E100" i="4"/>
  <c r="E101" i="4"/>
  <c r="E102" i="4"/>
  <c r="E103" i="4"/>
  <c r="E104" i="4"/>
  <c r="E105" i="4"/>
  <c r="E106" i="4"/>
  <c r="E107" i="4"/>
  <c r="E108" i="4"/>
  <c r="E109" i="4"/>
  <c r="E110" i="4"/>
  <c r="E111" i="4"/>
  <c r="E112" i="4"/>
  <c r="E113" i="4"/>
  <c r="E114" i="4"/>
  <c r="E115" i="4"/>
  <c r="D116" i="4"/>
  <c r="C116" i="4"/>
  <c r="E80" i="4"/>
  <c r="E85" i="4"/>
  <c r="E81" i="4"/>
  <c r="E82" i="4"/>
  <c r="E83" i="4"/>
  <c r="E84" i="4"/>
  <c r="D85" i="4"/>
  <c r="D78" i="4"/>
  <c r="C85" i="4"/>
  <c r="C78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D76" i="4"/>
  <c r="C76" i="4"/>
  <c r="E37" i="4"/>
  <c r="E38" i="4"/>
  <c r="E49" i="4"/>
  <c r="E35" i="4"/>
  <c r="E39" i="4"/>
  <c r="E40" i="4"/>
  <c r="E41" i="4"/>
  <c r="E42" i="4"/>
  <c r="E43" i="4"/>
  <c r="E44" i="4"/>
  <c r="E45" i="4"/>
  <c r="E46" i="4"/>
  <c r="E47" i="4"/>
  <c r="E48" i="4"/>
  <c r="D49" i="4"/>
  <c r="D35" i="4"/>
  <c r="C49" i="4"/>
  <c r="C35" i="4"/>
  <c r="E29" i="4"/>
  <c r="E30" i="4"/>
  <c r="E33" i="4"/>
  <c r="E31" i="4"/>
  <c r="E32" i="4"/>
  <c r="D33" i="4"/>
  <c r="C33" i="4"/>
  <c r="E22" i="4"/>
  <c r="E27" i="4"/>
  <c r="E20" i="4"/>
  <c r="E23" i="4"/>
  <c r="E24" i="4"/>
  <c r="E25" i="4"/>
  <c r="E26" i="4"/>
  <c r="D27" i="4"/>
  <c r="D20" i="4"/>
  <c r="C27" i="4"/>
  <c r="C20" i="4"/>
  <c r="E16" i="4"/>
  <c r="E17" i="4"/>
  <c r="E18" i="4"/>
  <c r="D18" i="4"/>
  <c r="C18" i="4"/>
  <c r="E12" i="4"/>
  <c r="E13" i="4"/>
  <c r="E14" i="4"/>
  <c r="D14" i="4"/>
  <c r="C14" i="4"/>
  <c r="C10" i="4"/>
  <c r="C8" i="4"/>
  <c r="D10" i="4"/>
  <c r="D8" i="4"/>
  <c r="E255" i="1"/>
  <c r="D30" i="1"/>
  <c r="D49" i="1"/>
  <c r="D8" i="1"/>
  <c r="D82" i="1"/>
  <c r="D126" i="1"/>
  <c r="D190" i="1"/>
  <c r="D197" i="1"/>
  <c r="D204" i="1"/>
  <c r="D212" i="1"/>
  <c r="D218" i="1"/>
  <c r="D225" i="1"/>
  <c r="D236" i="1"/>
  <c r="D248" i="1"/>
  <c r="D263" i="1"/>
  <c r="D274" i="1"/>
  <c r="D282" i="1"/>
  <c r="D289" i="1"/>
  <c r="D301" i="1"/>
  <c r="D315" i="1"/>
  <c r="D321" i="1"/>
  <c r="D350" i="1"/>
  <c r="E12" i="1"/>
  <c r="E13" i="1"/>
  <c r="E14" i="1"/>
  <c r="E15" i="1"/>
  <c r="E30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4" i="1"/>
  <c r="E35" i="1"/>
  <c r="E36" i="1"/>
  <c r="E49" i="1"/>
  <c r="E37" i="1"/>
  <c r="E38" i="1"/>
  <c r="E39" i="1"/>
  <c r="E40" i="1"/>
  <c r="E41" i="1"/>
  <c r="E42" i="1"/>
  <c r="E43" i="1"/>
  <c r="E44" i="1"/>
  <c r="E45" i="1"/>
  <c r="E46" i="1"/>
  <c r="E47" i="1"/>
  <c r="E48" i="1"/>
  <c r="E53" i="1"/>
  <c r="E54" i="1"/>
  <c r="E55" i="1"/>
  <c r="E82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6" i="1"/>
  <c r="E87" i="1"/>
  <c r="E126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4" i="1"/>
  <c r="E195" i="1"/>
  <c r="E196" i="1"/>
  <c r="E201" i="1"/>
  <c r="E202" i="1"/>
  <c r="E203" i="1"/>
  <c r="E204" i="1"/>
  <c r="E208" i="1"/>
  <c r="E209" i="1"/>
  <c r="E210" i="1"/>
  <c r="E211" i="1"/>
  <c r="E216" i="1"/>
  <c r="E217" i="1"/>
  <c r="E218" i="1"/>
  <c r="E222" i="1"/>
  <c r="E223" i="1"/>
  <c r="E224" i="1"/>
  <c r="E225" i="1"/>
  <c r="C355" i="1"/>
  <c r="E229" i="1"/>
  <c r="E230" i="1"/>
  <c r="E231" i="1"/>
  <c r="E236" i="1"/>
  <c r="E232" i="1"/>
  <c r="E233" i="1"/>
  <c r="E234" i="1"/>
  <c r="E235" i="1"/>
  <c r="E240" i="1"/>
  <c r="E241" i="1"/>
  <c r="E242" i="1"/>
  <c r="E243" i="1"/>
  <c r="E244" i="1"/>
  <c r="E245" i="1"/>
  <c r="E246" i="1"/>
  <c r="E247" i="1"/>
  <c r="E252" i="1"/>
  <c r="E253" i="1"/>
  <c r="E254" i="1"/>
  <c r="E256" i="1"/>
  <c r="E263" i="1"/>
  <c r="E257" i="1"/>
  <c r="E258" i="1"/>
  <c r="E259" i="1"/>
  <c r="E260" i="1"/>
  <c r="E261" i="1"/>
  <c r="E262" i="1"/>
  <c r="E267" i="1"/>
  <c r="E268" i="1"/>
  <c r="E269" i="1"/>
  <c r="E274" i="1"/>
  <c r="E270" i="1"/>
  <c r="E271" i="1"/>
  <c r="E272" i="1"/>
  <c r="E273" i="1"/>
  <c r="E278" i="1"/>
  <c r="E279" i="1"/>
  <c r="E280" i="1"/>
  <c r="E281" i="1"/>
  <c r="E286" i="1"/>
  <c r="E287" i="1"/>
  <c r="E288" i="1"/>
  <c r="E293" i="1"/>
  <c r="E294" i="1"/>
  <c r="E295" i="1"/>
  <c r="E301" i="1"/>
  <c r="C358" i="1"/>
  <c r="E296" i="1"/>
  <c r="E297" i="1"/>
  <c r="E298" i="1"/>
  <c r="E299" i="1"/>
  <c r="E300" i="1"/>
  <c r="E305" i="1"/>
  <c r="E306" i="1"/>
  <c r="E307" i="1"/>
  <c r="E308" i="1"/>
  <c r="E309" i="1"/>
  <c r="E310" i="1"/>
  <c r="E311" i="1"/>
  <c r="E312" i="1"/>
  <c r="E313" i="1"/>
  <c r="E314" i="1"/>
  <c r="E315" i="1"/>
  <c r="E319" i="1"/>
  <c r="E320" i="1"/>
  <c r="E321" i="1"/>
  <c r="C366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C30" i="1"/>
  <c r="C49" i="1"/>
  <c r="C82" i="1"/>
  <c r="C126" i="1"/>
  <c r="C8" i="1"/>
  <c r="C190" i="1"/>
  <c r="C197" i="1"/>
  <c r="C204" i="1"/>
  <c r="C212" i="1"/>
  <c r="C218" i="1"/>
  <c r="C225" i="1"/>
  <c r="C236" i="1"/>
  <c r="C248" i="1"/>
  <c r="C263" i="1"/>
  <c r="C274" i="1"/>
  <c r="C282" i="1"/>
  <c r="C289" i="1"/>
  <c r="C301" i="1"/>
  <c r="C315" i="1"/>
  <c r="C321" i="1"/>
  <c r="C350" i="1"/>
  <c r="D361" i="1"/>
  <c r="E10" i="4"/>
  <c r="E174" i="4"/>
  <c r="E289" i="1"/>
  <c r="E248" i="1"/>
  <c r="C356" i="1"/>
  <c r="E212" i="1"/>
  <c r="C365" i="1"/>
  <c r="C359" i="1"/>
  <c r="E350" i="1"/>
  <c r="E282" i="1"/>
  <c r="C357" i="1"/>
  <c r="E197" i="1"/>
  <c r="C354" i="1"/>
  <c r="E190" i="1"/>
  <c r="E78" i="4"/>
  <c r="E8" i="4"/>
  <c r="E214" i="4"/>
  <c r="E236" i="4"/>
  <c r="E8" i="3"/>
  <c r="F20" i="3"/>
  <c r="F97" i="3"/>
  <c r="F272" i="3"/>
  <c r="C364" i="1"/>
  <c r="E8" i="1"/>
  <c r="C353" i="1"/>
  <c r="C361" i="1"/>
  <c r="F8" i="3"/>
  <c r="C367" i="1"/>
  <c r="C360" i="1"/>
  <c r="C363" i="1"/>
</calcChain>
</file>

<file path=xl/sharedStrings.xml><?xml version="1.0" encoding="utf-8"?>
<sst xmlns="http://schemas.openxmlformats.org/spreadsheetml/2006/main" count="2403" uniqueCount="443">
  <si>
    <t>STT</t>
  </si>
  <si>
    <t>…………………………….</t>
  </si>
  <si>
    <t>Ghi chú</t>
  </si>
  <si>
    <t>Trưởng khoa</t>
  </si>
  <si>
    <t>Phan Thiết, ngày %Ngay tháng %Thang năm %Nam</t>
  </si>
  <si>
    <t>Mã sinh viên</t>
  </si>
  <si>
    <t>Họ đệm</t>
  </si>
  <si>
    <t>Tên</t>
  </si>
  <si>
    <t>Rèn luyện</t>
  </si>
  <si>
    <t>Xếp loại</t>
  </si>
  <si>
    <t>Điểm TB</t>
  </si>
  <si>
    <t>%KetQuaTongKetHocKy.STT;insert:copystyles</t>
  </si>
  <si>
    <t>Học lực</t>
  </si>
  <si>
    <t>Điểm</t>
  </si>
  <si>
    <t>Lớp học:</t>
  </si>
  <si>
    <t>Nghề:</t>
  </si>
  <si>
    <t>BẢNG ĐIỂM TỔNG KẾT HỌC KỲ %HocKy NĂM HỌC %NamHoc</t>
  </si>
  <si>
    <t>%LopHoc</t>
  </si>
  <si>
    <t>%Nghe</t>
  </si>
  <si>
    <t>*Danh sách có %SiSo sinh viên</t>
  </si>
  <si>
    <t>%HeSoMonHoc01</t>
  </si>
  <si>
    <t>%HeSoMonHoc02</t>
  </si>
  <si>
    <t>%HeSoMonHoc03</t>
  </si>
  <si>
    <t>%HeSoMonHoc04</t>
  </si>
  <si>
    <t>%HeSoMonHoc05</t>
  </si>
  <si>
    <t>%HeSoMonHoc06</t>
  </si>
  <si>
    <t>%HeSoMonHoc07</t>
  </si>
  <si>
    <t>%HeSoMonHoc08</t>
  </si>
  <si>
    <t>%HeSoMonHoc09</t>
  </si>
  <si>
    <t>%HeSoMonHoc10</t>
  </si>
  <si>
    <t>%TenMonHoc01</t>
  </si>
  <si>
    <t>%TenMonHoc02</t>
  </si>
  <si>
    <t>%TenMonHoc03</t>
  </si>
  <si>
    <t>%TenMonHoc04</t>
  </si>
  <si>
    <t>%TenMonHoc05</t>
  </si>
  <si>
    <t>%TenMonHoc06</t>
  </si>
  <si>
    <t>%TenMonHoc07</t>
  </si>
  <si>
    <t>%TenMonHoc08</t>
  </si>
  <si>
    <t>%TenMonHoc09</t>
  </si>
  <si>
    <t>%TenMonHoc10</t>
  </si>
  <si>
    <t>Giáo vụ</t>
  </si>
  <si>
    <t>%KetQuaTongKetHocKy.MaSinhVien</t>
  </si>
  <si>
    <t>%KetQuaTongKetHocKy.HoDem</t>
  </si>
  <si>
    <t>%KetQuaTongKetHocKy.Ten</t>
  </si>
  <si>
    <t>%KetQuaTongKetHocKy.MonHoc1</t>
  </si>
  <si>
    <t>%KetQuaTongKetHocKy.MonHoc2</t>
  </si>
  <si>
    <t>%KetQuaTongKetHocKy.MonHoc3</t>
  </si>
  <si>
    <t>%KetQuaTongKetHocKy.MonHoc4</t>
  </si>
  <si>
    <t>%KetQuaTongKetHocKy.MonHoc5</t>
  </si>
  <si>
    <t>%KetQuaTongKetHocKy.MonHoc6</t>
  </si>
  <si>
    <t>%KetQuaTongKetHocKy.MonHoc7</t>
  </si>
  <si>
    <t>%KetQuaTongKetHocKy.MonHoc8</t>
  </si>
  <si>
    <t>%KetQuaTongKetHocKy.MonHoc9</t>
  </si>
  <si>
    <t>%KetQuaTongKetHocKy.MonHoc10</t>
  </si>
  <si>
    <t>%KetQuaTongKetHocKy.DiemHanhKiem</t>
  </si>
  <si>
    <t>%KetQuaTongKetHocKy.XepLoaiHanhKiem</t>
  </si>
  <si>
    <t>%KetQuaTongKetHocKy.DiemTBHocKy</t>
  </si>
  <si>
    <t>%KetQuaTongKetHocKy.XepLoaiHocLuc</t>
  </si>
  <si>
    <t>THỐNG KÊ SỐ LIỆU SINH VIÊN TỔNG HỢP</t>
  </si>
  <si>
    <t>Tổng số</t>
  </si>
  <si>
    <t>Nam</t>
  </si>
  <si>
    <t>Nữ</t>
  </si>
  <si>
    <t>Lớp</t>
  </si>
  <si>
    <t>TỔNG SỐ SINH VIÊN TOÀN TRƯỜNG</t>
  </si>
  <si>
    <t>NAM</t>
  </si>
  <si>
    <t>NỮ</t>
  </si>
  <si>
    <t>TỔNG SỐ</t>
  </si>
  <si>
    <t>Khóa: 2017          Niên khóa: 2017-2020</t>
  </si>
  <si>
    <t>Trung cấp - (Tín chỉ) - Chính quy 3 năm</t>
  </si>
  <si>
    <t>17T4-CNÔ2</t>
  </si>
  <si>
    <t>17T4-LĐL1</t>
  </si>
  <si>
    <t>17T4-TKW1</t>
  </si>
  <si>
    <t>17T4-CMT1</t>
  </si>
  <si>
    <t>17T4-LTM1</t>
  </si>
  <si>
    <t>17T4-QTM1</t>
  </si>
  <si>
    <t>17T4-NNA1</t>
  </si>
  <si>
    <t>17T4-KTD1</t>
  </si>
  <si>
    <t>17T4-QTD1</t>
  </si>
  <si>
    <t>17T4-CKL1</t>
  </si>
  <si>
    <t>17T4-CNL1</t>
  </si>
  <si>
    <t>17T4-ĐĐT1</t>
  </si>
  <si>
    <t>17T4-ĐTC1</t>
  </si>
  <si>
    <t>17T4-ĐCN1</t>
  </si>
  <si>
    <t>17T4-CNM1</t>
  </si>
  <si>
    <t>17T4-CCK1</t>
  </si>
  <si>
    <t>17T4-CNÔ1</t>
  </si>
  <si>
    <t>17T4-THU1</t>
  </si>
  <si>
    <t>17T4-CNÔ4</t>
  </si>
  <si>
    <t>17T4-LĐL2</t>
  </si>
  <si>
    <t>17T4-ĐCN2</t>
  </si>
  <si>
    <t>17T4-NNA2</t>
  </si>
  <si>
    <t>17T4-QTM2</t>
  </si>
  <si>
    <t>17T4-CNÔ3</t>
  </si>
  <si>
    <t>17T4-CCK2</t>
  </si>
  <si>
    <t>Khóa: 2017          Niên khóa: 2017-2018</t>
  </si>
  <si>
    <t>Trung cấp - (Tín chỉ) - Chính quy 1N3</t>
  </si>
  <si>
    <t>17T2-QTM1</t>
  </si>
  <si>
    <t>17T2-ĐCN1</t>
  </si>
  <si>
    <t>Khóa: 2017          Niên khóa: 2017-2019</t>
  </si>
  <si>
    <t>17C1-CNM1</t>
  </si>
  <si>
    <t>17C1-TĐH1</t>
  </si>
  <si>
    <t>17C1-THU1</t>
  </si>
  <si>
    <t>17C1-TKW1</t>
  </si>
  <si>
    <t>17C1-CMT1</t>
  </si>
  <si>
    <t>17C1-LTM1</t>
  </si>
  <si>
    <t>17C1-ANM1</t>
  </si>
  <si>
    <t>17C1-QTM1</t>
  </si>
  <si>
    <t>17C1-NNA1</t>
  </si>
  <si>
    <t>17C1-KTD1</t>
  </si>
  <si>
    <t>17C1-QTD1</t>
  </si>
  <si>
    <t>17C1-CCK1</t>
  </si>
  <si>
    <t>17C1-CTM1</t>
  </si>
  <si>
    <t>17C1-BCN1</t>
  </si>
  <si>
    <t>17C1-CKL1</t>
  </si>
  <si>
    <t>17C1-CNÔ1</t>
  </si>
  <si>
    <t>17C1-CNL1</t>
  </si>
  <si>
    <t>17C1-KML1</t>
  </si>
  <si>
    <t>17C1-VSL1</t>
  </si>
  <si>
    <t>17C1-ĐĐT1</t>
  </si>
  <si>
    <t>17C1-CMT2</t>
  </si>
  <si>
    <t>17C1-CCK8</t>
  </si>
  <si>
    <t>17C1-ĐĐT4</t>
  </si>
  <si>
    <t>17C1-ĐCN4</t>
  </si>
  <si>
    <t>17C1-KML2</t>
  </si>
  <si>
    <t>17C1-ĐCN1</t>
  </si>
  <si>
    <t>17C1-CĐT1</t>
  </si>
  <si>
    <t>17C1-ĐTC1</t>
  </si>
  <si>
    <t>17C1-CNM2</t>
  </si>
  <si>
    <t>17C1-VSL2</t>
  </si>
  <si>
    <t>17C1-CCK7</t>
  </si>
  <si>
    <t>17C1-LTM2</t>
  </si>
  <si>
    <t>17C1-CNÔ3</t>
  </si>
  <si>
    <t>17C1-CNÔ4</t>
  </si>
  <si>
    <t>17C1-CNÔ5</t>
  </si>
  <si>
    <t>17C1-CNÔ6</t>
  </si>
  <si>
    <t>17C1-CCK2</t>
  </si>
  <si>
    <t>17C1-CNÔ7</t>
  </si>
  <si>
    <t>17C1-CNÔ8</t>
  </si>
  <si>
    <t>17C1-CNÔ9</t>
  </si>
  <si>
    <t>17C1-ĐĐT2</t>
  </si>
  <si>
    <t>17C1-CCK3</t>
  </si>
  <si>
    <t>17C1-CNÔ10</t>
  </si>
  <si>
    <t>17C1-ĐCN2</t>
  </si>
  <si>
    <t>17C1-CCK4</t>
  </si>
  <si>
    <t>17C1-CNÔ11</t>
  </si>
  <si>
    <t>17C1-CTM2</t>
  </si>
  <si>
    <t>17C1-CNÔ12</t>
  </si>
  <si>
    <t>17C1-CCK5</t>
  </si>
  <si>
    <t>17C1-ĐĐT3</t>
  </si>
  <si>
    <t>17C1-NNA2</t>
  </si>
  <si>
    <t>17C1-CTM3</t>
  </si>
  <si>
    <t>17C1-CNÔ13</t>
  </si>
  <si>
    <t>17C1-CNÔ14</t>
  </si>
  <si>
    <t>17C1-CNÔ15</t>
  </si>
  <si>
    <t>17C1-CNÔ16</t>
  </si>
  <si>
    <t>17C1-CCK6</t>
  </si>
  <si>
    <t>17C1-ĐCN3</t>
  </si>
  <si>
    <t>17C1-CNÔ2</t>
  </si>
  <si>
    <t>17C1-CCK9</t>
  </si>
  <si>
    <t>17C2-QTM1</t>
  </si>
  <si>
    <t>17C2-CCK1</t>
  </si>
  <si>
    <t>17C2-CNÔ1</t>
  </si>
  <si>
    <t>17C2-ĐĐT1</t>
  </si>
  <si>
    <t>Khóa: 2016          Niên khóa: 2016-2018</t>
  </si>
  <si>
    <t>Trung cấp chuyên nghiệp - Chuyên nghiệp_2N3</t>
  </si>
  <si>
    <t>16CĐ-LTĐ</t>
  </si>
  <si>
    <t>16CĐ-LTÔTÔ</t>
  </si>
  <si>
    <t>16CĐ-LTCNTT</t>
  </si>
  <si>
    <t>16TN-Ô</t>
  </si>
  <si>
    <t>16TN-Đ</t>
  </si>
  <si>
    <t>16TN-QTM</t>
  </si>
  <si>
    <t>16TCT-Ô2</t>
  </si>
  <si>
    <t>16TCT-Đ</t>
  </si>
  <si>
    <t>16TCT-Ô1</t>
  </si>
  <si>
    <t>16TCT-QTM</t>
  </si>
  <si>
    <t>Khóa: 2016          Niên khóa: 2016-2019</t>
  </si>
  <si>
    <t>Trung cấp nghề - (Niên chế) - Chính quy 3 năm</t>
  </si>
  <si>
    <t>16CĐ-ĐĐT1</t>
  </si>
  <si>
    <t>16CĐ-ĐĐT7</t>
  </si>
  <si>
    <t>16CĐ-ĐL1</t>
  </si>
  <si>
    <t>16CĐ-ĐL2</t>
  </si>
  <si>
    <t>16CĐ-ĐL3</t>
  </si>
  <si>
    <t>16CĐ-Ô1</t>
  </si>
  <si>
    <t>16CĐ-Ô2</t>
  </si>
  <si>
    <t>16CĐ-Ô3</t>
  </si>
  <si>
    <t>16CĐ-Ô4</t>
  </si>
  <si>
    <t>16CĐ-Ô5</t>
  </si>
  <si>
    <t>16CĐ-Ô6</t>
  </si>
  <si>
    <t>16CĐ-Ô7</t>
  </si>
  <si>
    <t>16CĐ-Ô8</t>
  </si>
  <si>
    <t>16CĐ-Ô9</t>
  </si>
  <si>
    <t>16CĐ-Ô10</t>
  </si>
  <si>
    <t>16CĐ-Ô11</t>
  </si>
  <si>
    <t>16CĐ-Ô12</t>
  </si>
  <si>
    <t>16CĐ-MTT1</t>
  </si>
  <si>
    <t>16CĐ-MTT2</t>
  </si>
  <si>
    <t>16CĐ-CĐ1</t>
  </si>
  <si>
    <t>16CĐ-CĐT1</t>
  </si>
  <si>
    <t>16CĐ-CNC1</t>
  </si>
  <si>
    <t>16CĐ-CTM1</t>
  </si>
  <si>
    <t>16CĐ-CTM2</t>
  </si>
  <si>
    <t>16CĐ-CTM3</t>
  </si>
  <si>
    <t>16CĐ-CTM4</t>
  </si>
  <si>
    <t>16CĐ-CTM5</t>
  </si>
  <si>
    <t>16CĐ-ĐCN2</t>
  </si>
  <si>
    <t>16CĐ-ĐCN3</t>
  </si>
  <si>
    <t>16CĐ-ĐCN4</t>
  </si>
  <si>
    <t>16CĐ-ĐCN5</t>
  </si>
  <si>
    <t>16CĐ-ĐTCN1</t>
  </si>
  <si>
    <t>16CĐ-TĐH1</t>
  </si>
  <si>
    <t>16CĐ-TP1</t>
  </si>
  <si>
    <t>16CĐ-TP2</t>
  </si>
  <si>
    <t>16CĐ-TW1</t>
  </si>
  <si>
    <t>16CĐ-TW2</t>
  </si>
  <si>
    <t>16CĐ-TM1</t>
  </si>
  <si>
    <t>16CĐ-TM2</t>
  </si>
  <si>
    <t>16CĐ-ĐCN1</t>
  </si>
  <si>
    <t>16CĐN-Ô2</t>
  </si>
  <si>
    <t>16CĐN-Ô1</t>
  </si>
  <si>
    <t>16CĐN-QTD</t>
  </si>
  <si>
    <t>16TC-Ô1</t>
  </si>
  <si>
    <t>16TC-QTM</t>
  </si>
  <si>
    <t>16TC-MTT</t>
  </si>
  <si>
    <t>16TCN-Ô2</t>
  </si>
  <si>
    <t>16TCN-QTM2</t>
  </si>
  <si>
    <t>16TCN-QTM1</t>
  </si>
  <si>
    <t>16TCN-ĐT</t>
  </si>
  <si>
    <t>16TCN-Đ</t>
  </si>
  <si>
    <t>16TCN-LĐL1</t>
  </si>
  <si>
    <t>16TCN-CKL</t>
  </si>
  <si>
    <t>16TCN-Ô1</t>
  </si>
  <si>
    <t>16TCN-KTD</t>
  </si>
  <si>
    <t>16TCN-QTD</t>
  </si>
  <si>
    <t>Khóa: 2015          Niên khóa: 2015-2017</t>
  </si>
  <si>
    <t>15CĐ-LTĐ</t>
  </si>
  <si>
    <t>15CĐ-LTCK</t>
  </si>
  <si>
    <t>15CĐ-LTÔTÔ</t>
  </si>
  <si>
    <t>15TN-Ô</t>
  </si>
  <si>
    <t>15TN-NL</t>
  </si>
  <si>
    <t>15TN-QTM</t>
  </si>
  <si>
    <t>15TN-Đ</t>
  </si>
  <si>
    <t>15TN-CK</t>
  </si>
  <si>
    <t>15TCT-Ô</t>
  </si>
  <si>
    <t>15TCT-CK</t>
  </si>
  <si>
    <t>15TCT-NL</t>
  </si>
  <si>
    <t>15TCT-MTT</t>
  </si>
  <si>
    <t>15TCT-Đ</t>
  </si>
  <si>
    <t>15TCT-QTM</t>
  </si>
  <si>
    <t>Khóa: 2015          Niên khóa: 2015-2018</t>
  </si>
  <si>
    <t>15CĐ-Ô1</t>
  </si>
  <si>
    <t>15CĐ-Ô4</t>
  </si>
  <si>
    <t>15CĐ-Ô5</t>
  </si>
  <si>
    <t>15CĐ-Ô3</t>
  </si>
  <si>
    <t>15CĐ-Ô2</t>
  </si>
  <si>
    <t>15CĐ-ĐL1</t>
  </si>
  <si>
    <t>15CĐ-ĐL2</t>
  </si>
  <si>
    <t>15CĐ-ĐĐT4</t>
  </si>
  <si>
    <t>15CĐ-MTT1</t>
  </si>
  <si>
    <t>15CĐ-MTT2</t>
  </si>
  <si>
    <t>15CĐ-Ô6</t>
  </si>
  <si>
    <t>15CĐ-CTM1</t>
  </si>
  <si>
    <t>15CĐ-CTM2</t>
  </si>
  <si>
    <t>15CĐ-CTM3</t>
  </si>
  <si>
    <t>15CĐ-CTM4</t>
  </si>
  <si>
    <t>15CĐ-CTM5</t>
  </si>
  <si>
    <t>15CĐ-CĐT1</t>
  </si>
  <si>
    <t>15CĐ-CĐ1</t>
  </si>
  <si>
    <t>15CĐ-TW</t>
  </si>
  <si>
    <t>15CĐ-TP1</t>
  </si>
  <si>
    <t>15CĐ-TP2</t>
  </si>
  <si>
    <t>15CĐ-TM1</t>
  </si>
  <si>
    <t>15CĐ-TM2</t>
  </si>
  <si>
    <t>15CĐ-TĐH1</t>
  </si>
  <si>
    <t>15CĐ-ĐCN1</t>
  </si>
  <si>
    <t>15CĐ-ĐCN2</t>
  </si>
  <si>
    <t>15CĐ-ĐCN3</t>
  </si>
  <si>
    <t>15CĐ-ĐCN4</t>
  </si>
  <si>
    <t>15CĐ-ĐTCN1</t>
  </si>
  <si>
    <t>15CĐN-Ô</t>
  </si>
  <si>
    <t>15CĐN-QTD</t>
  </si>
  <si>
    <t>15TC-Đ</t>
  </si>
  <si>
    <t>15TC-Ô</t>
  </si>
  <si>
    <t>15TC-QTM</t>
  </si>
  <si>
    <t>15TC-NL</t>
  </si>
  <si>
    <t>15TCN-Đ</t>
  </si>
  <si>
    <t>15TCN-ĐT</t>
  </si>
  <si>
    <t>15TCN-LĐL</t>
  </si>
  <si>
    <t>15TCN-CKL</t>
  </si>
  <si>
    <t>15TCN-Ô1</t>
  </si>
  <si>
    <t>15TCN-QTM1</t>
  </si>
  <si>
    <t>15TCN-MTT</t>
  </si>
  <si>
    <t>15TCN-KTD</t>
  </si>
  <si>
    <t>Khóa: 2014          Niên khóa: 2014-2016</t>
  </si>
  <si>
    <t>Trung cấp chuyên nghiệp - Chuyên nghiệp(12+2)</t>
  </si>
  <si>
    <t>14TCĐC01</t>
  </si>
  <si>
    <t>14TCĐL01</t>
  </si>
  <si>
    <t>14TCCT01</t>
  </si>
  <si>
    <t>14TCCP01</t>
  </si>
  <si>
    <t>14TCÔT01</t>
  </si>
  <si>
    <t>14TCÔT02</t>
  </si>
  <si>
    <t>14TCMT01</t>
  </si>
  <si>
    <t>14TCQT01</t>
  </si>
  <si>
    <t>Khóa: 2014          Niên khóa: 2014-2017</t>
  </si>
  <si>
    <t>Cao đẳng - Chuyên nghiệp</t>
  </si>
  <si>
    <t>14CĐĐT01</t>
  </si>
  <si>
    <t>14CĐĐT02</t>
  </si>
  <si>
    <t>14CĐĐC01</t>
  </si>
  <si>
    <t>14CĐĐC02</t>
  </si>
  <si>
    <t>14CĐNL01</t>
  </si>
  <si>
    <t>14CĐCK01</t>
  </si>
  <si>
    <t>14CĐCK02</t>
  </si>
  <si>
    <t>14CĐCK03</t>
  </si>
  <si>
    <t>14CĐOT01</t>
  </si>
  <si>
    <t>14CĐOT02</t>
  </si>
  <si>
    <t>14CĐOT03</t>
  </si>
  <si>
    <t>14CĐOT04</t>
  </si>
  <si>
    <t>14CĐMT01</t>
  </si>
  <si>
    <t>14CĐTP01</t>
  </si>
  <si>
    <t>14CĐTM01</t>
  </si>
  <si>
    <t>Khóa: 2013          Niên khóa: 2013-2013</t>
  </si>
  <si>
    <t>Trung cấp chuyên nghiệp - Chuyên nghiệp</t>
  </si>
  <si>
    <t>13TC-QTM</t>
  </si>
  <si>
    <t>13TC-Ô1</t>
  </si>
  <si>
    <t>13TC-MT</t>
  </si>
  <si>
    <t>13TC-ÐT</t>
  </si>
  <si>
    <t>13TC-ÐL</t>
  </si>
  <si>
    <t>13TC-Ð1</t>
  </si>
  <si>
    <t>13TC-CKT</t>
  </si>
  <si>
    <t>Khóa: 2013          Niên khóa: 2013-2016</t>
  </si>
  <si>
    <t>13CÐ-TP2</t>
  </si>
  <si>
    <t>13CÐ-TP1</t>
  </si>
  <si>
    <t>13CÐ-TM2</t>
  </si>
  <si>
    <t>13CÐ-TM1</t>
  </si>
  <si>
    <t>13CÐ-Ô3</t>
  </si>
  <si>
    <t>13CÐ-Ô2</t>
  </si>
  <si>
    <t>13CÐ-Ô1</t>
  </si>
  <si>
    <t>13CÐ-NL1</t>
  </si>
  <si>
    <t>13CÐ-M</t>
  </si>
  <si>
    <t>13CÐ-ÐT2</t>
  </si>
  <si>
    <t>13CÐ-ÐT1</t>
  </si>
  <si>
    <t>13CÐ-Ð3</t>
  </si>
  <si>
    <t>13CÐ-Ð2</t>
  </si>
  <si>
    <t>13CÐ-Ð1</t>
  </si>
  <si>
    <t>13CÐ-CK4</t>
  </si>
  <si>
    <t>13CÐ-CK3</t>
  </si>
  <si>
    <t>13CÐ-CK2</t>
  </si>
  <si>
    <t>13CÐ-CK1</t>
  </si>
  <si>
    <t>(31/12/2017_Năm học 2017-2018)</t>
  </si>
  <si>
    <t>Cao đẳng chuyên nghiệp</t>
  </si>
  <si>
    <t>Cao đẳng Liên thông</t>
  </si>
  <si>
    <t>Cao đẳng nghề (12+3)</t>
  </si>
  <si>
    <t>Trung cấp chuyên nghiệp_(12+2) &amp; 2N3</t>
  </si>
  <si>
    <t>Trung cấp chuyên nghiệp (9+3)</t>
  </si>
  <si>
    <t>Trung cấp nghề (9+4)</t>
  </si>
  <si>
    <t>Trung cấp (Tín chỉ) 1N5</t>
  </si>
  <si>
    <t>Trung cấp (Tín chỉ) 3 năm</t>
  </si>
  <si>
    <t>TỔNG CỘNG =</t>
  </si>
  <si>
    <t>Trong đó:Tuyển mới 2017-2018 =</t>
  </si>
  <si>
    <t>P. TRƯỞNG PHÒNG CTCT-HSSV</t>
  </si>
  <si>
    <t>HIỆU TRƯỞNG</t>
  </si>
  <si>
    <t>Hoàng Ngọc Cảnh</t>
  </si>
  <si>
    <t>Cao đẳng (2N)</t>
  </si>
  <si>
    <t>Cao đẳng liên thông</t>
  </si>
  <si>
    <t>Cao đẳng nghề - (Niên chế) - Chính quy 3 năm</t>
  </si>
  <si>
    <t>Trung cấp chuyên nghiệp - Chuyên nghiệp (9+3)</t>
  </si>
  <si>
    <t>TP. Hồ Chí Minh, ngày 02 tháng 01 năm 2018</t>
  </si>
  <si>
    <t>KT.HIỆU TRƯỞNG</t>
  </si>
  <si>
    <t>PHÓ HIỆU TRƯỞNG</t>
  </si>
  <si>
    <t>Đinh Hồng Minh</t>
  </si>
  <si>
    <t>Khoa Khoa học Cơ bản</t>
  </si>
  <si>
    <t>Trung cấp</t>
  </si>
  <si>
    <t>Cao đẳng</t>
  </si>
  <si>
    <t>Khoa Kinh tế</t>
  </si>
  <si>
    <t>Khoa Công nghệ Điện - Điện tử</t>
  </si>
  <si>
    <t>Khoa Công nghệ Cơ khí</t>
  </si>
  <si>
    <t>Khoa Công nghệ Động lực</t>
  </si>
  <si>
    <t>Khoa Công nghệ Thông tin</t>
  </si>
  <si>
    <t>Khoa Công nghệ Nhiệt lạnh</t>
  </si>
  <si>
    <t>Khoa Công nghệ May - Thời trang</t>
  </si>
  <si>
    <t>TP. HCM, ngày 02 tháng 12 năm 2017</t>
  </si>
  <si>
    <t>P.TRƯỞNG PHÒNG CTCT-HSSV</t>
  </si>
  <si>
    <t>THỐNG KÊ SỐ LIỆU HỌC SINH SINH VIÊN THEO KHOA</t>
  </si>
  <si>
    <t>Quản trị mạng máy tính</t>
  </si>
  <si>
    <t>Lập trình máy tính</t>
  </si>
  <si>
    <t>Công nghệ kỹ thuật phần cứng máy tính</t>
  </si>
  <si>
    <t>Thiết kế trang Web</t>
  </si>
  <si>
    <t>Tin học ứng dụng</t>
  </si>
  <si>
    <t>Công nghệ kỹ thuật máy tính</t>
  </si>
  <si>
    <t>An ninh mạng</t>
  </si>
  <si>
    <t>Công nghệ phần mềm</t>
  </si>
  <si>
    <t>Mạng máy tính</t>
  </si>
  <si>
    <t>Tiếng Anh</t>
  </si>
  <si>
    <t>Kế toán doanh nghiệp</t>
  </si>
  <si>
    <t>Quản trị doanh nghiệp</t>
  </si>
  <si>
    <t>Quản trị doanh nghiệp vừa và nhỏ</t>
  </si>
  <si>
    <t>Điện Công nghiệp và Dân dụng</t>
  </si>
  <si>
    <t>Điện tử Công nghiệp</t>
  </si>
  <si>
    <t>Điện công nghiệp</t>
  </si>
  <si>
    <t>Điện Công nghiệp</t>
  </si>
  <si>
    <t>Điện tử công nghiệp</t>
  </si>
  <si>
    <t>Tự động hóa</t>
  </si>
  <si>
    <t>Công nghệ kỹ thuật điện, điện tử</t>
  </si>
  <si>
    <t>Công nghệ kỹ thuật cơ điện tử</t>
  </si>
  <si>
    <t>Cơ khí chế tạo_Tiện</t>
  </si>
  <si>
    <t>Cơ khí chế tạo_Phay</t>
  </si>
  <si>
    <t>Cắt gọt kim loại</t>
  </si>
  <si>
    <t>Công nghệ kỹ thuật cơ khí</t>
  </si>
  <si>
    <t>Công nghệ kỹ thuật nhiệt</t>
  </si>
  <si>
    <t>Cơ điện</t>
  </si>
  <si>
    <t>Cơ điện tử</t>
  </si>
  <si>
    <t>Chế tạo máy</t>
  </si>
  <si>
    <t>Công nghệ chế tạo máy</t>
  </si>
  <si>
    <t>Bảo trì hệ thống thiết bị công nghiệp</t>
  </si>
  <si>
    <t xml:space="preserve">Bảo trì và sửa chữa Ô tô </t>
  </si>
  <si>
    <t>Công nghệ Ô tô</t>
  </si>
  <si>
    <t>Bảo trì và Sửa chữa Ô tô</t>
  </si>
  <si>
    <t>Công nghệ ô tô</t>
  </si>
  <si>
    <t>Lắp đặt thiết bị lạnh</t>
  </si>
  <si>
    <t>Điện lạnh</t>
  </si>
  <si>
    <t>Công nghệ Kỹ thuật Nhiệt</t>
  </si>
  <si>
    <t>Kỹ thuật máy lạnh và điều hòa không khí</t>
  </si>
  <si>
    <t>Vận hành, sửa chữa thiết bị lạnh</t>
  </si>
  <si>
    <t>Công nghệ May và Thời trang</t>
  </si>
  <si>
    <t>May thời trang</t>
  </si>
  <si>
    <t>Công nghệ may và thời trang</t>
  </si>
  <si>
    <t>Công nghệ may</t>
  </si>
  <si>
    <t>Ngành</t>
  </si>
  <si>
    <t>Chuyên ngành</t>
  </si>
  <si>
    <t>Công nghệ Kỹ thuật Cơ khí</t>
  </si>
  <si>
    <t>Công nghệ May</t>
  </si>
  <si>
    <t>Công nghệ Thông tin</t>
  </si>
  <si>
    <t>Công nghệ Kỹ thuật Ô tô</t>
  </si>
  <si>
    <t>Công nghệ Kỹ thuật Điện - Điện tử</t>
  </si>
  <si>
    <t>Công nghệ Web</t>
  </si>
  <si>
    <t>Kỹ thuật Bảo trì và Sửa chữa máy CNC</t>
  </si>
  <si>
    <t>CNKT điều khiển và tự động hóa</t>
  </si>
  <si>
    <t>Kỹ thuật ML và điều hòa không khí</t>
  </si>
  <si>
    <t>Cơ khí chế tạo</t>
  </si>
  <si>
    <t>Tiện</t>
  </si>
  <si>
    <t>Quản trị Mạng máy tính</t>
  </si>
  <si>
    <t>Phay</t>
  </si>
  <si>
    <t>CNKT phần cứng máy tính</t>
  </si>
  <si>
    <t>Công nghệ KT phần cứng máy tính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</si>
</sst>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9" formatCode="0.0"/>
  </numFmts>
  <fonts count="32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Tahoma"/>
      <family val="2"/>
    </font>
    <font>
      <i/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6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</font>
    <font>
      <sz val="8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110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8" fillId="0" borderId="10" xfId="0" applyFont="1" applyBorder="1"/>
    <xf numFmtId="0" fontId="18" fillId="24" borderId="10" xfId="0" applyFont="1" applyFill="1" applyBorder="1" applyAlignment="1">
      <alignment horizontal="center" textRotation="90"/>
    </xf>
    <xf numFmtId="0" fontId="20" fillId="24" borderId="10" xfId="0" applyFont="1" applyFill="1" applyBorder="1" applyAlignment="1">
      <alignment horizontal="center"/>
    </xf>
    <xf numFmtId="0" fontId="20" fillId="24" borderId="10" xfId="0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/>
    <xf numFmtId="0" fontId="21" fillId="0" borderId="0" xfId="0" applyFont="1" applyAlignment="1">
      <alignment horizontal="center" vertical="center"/>
    </xf>
    <xf numFmtId="0" fontId="22" fillId="0" borderId="0" xfId="0" applyFont="1"/>
    <xf numFmtId="0" fontId="22" fillId="25" borderId="0" xfId="0" applyFont="1" applyFill="1"/>
    <xf numFmtId="0" fontId="22" fillId="0" borderId="0" xfId="0" applyFont="1" applyAlignment="1">
      <alignment vertical="center"/>
    </xf>
    <xf numFmtId="0" fontId="22" fillId="24" borderId="0" xfId="0" applyFont="1" applyFill="1" applyAlignment="1">
      <alignment vertical="center"/>
    </xf>
    <xf numFmtId="0" fontId="23" fillId="0" borderId="0" xfId="0" applyFont="1" applyAlignment="1"/>
    <xf numFmtId="0" fontId="24" fillId="0" borderId="10" xfId="0" applyFont="1" applyBorder="1" applyAlignment="1">
      <alignment horizontal="center" vertical="center"/>
    </xf>
    <xf numFmtId="0" fontId="26" fillId="25" borderId="11" xfId="0" applyFont="1" applyFill="1" applyBorder="1" applyAlignment="1">
      <alignment horizontal="left" vertical="center"/>
    </xf>
    <xf numFmtId="0" fontId="28" fillId="25" borderId="0" xfId="0" applyNumberFormat="1" applyFont="1" applyFill="1" applyBorder="1" applyAlignment="1">
      <alignment horizontal="right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10" xfId="0" applyNumberFormat="1" applyFont="1" applyBorder="1" applyAlignment="1">
      <alignment horizontal="left" vertical="center" wrapText="1"/>
    </xf>
    <xf numFmtId="0" fontId="27" fillId="0" borderId="10" xfId="0" applyNumberFormat="1" applyFont="1" applyBorder="1" applyAlignment="1">
      <alignment horizontal="center" vertical="center" wrapText="1"/>
    </xf>
    <xf numFmtId="179" fontId="27" fillId="0" borderId="10" xfId="0" applyNumberFormat="1" applyFont="1" applyBorder="1" applyAlignment="1">
      <alignment horizontal="center" vertical="center" wrapText="1"/>
    </xf>
    <xf numFmtId="0" fontId="26" fillId="24" borderId="11" xfId="0" applyFont="1" applyFill="1" applyBorder="1" applyAlignment="1">
      <alignment horizontal="left" vertical="center"/>
    </xf>
    <xf numFmtId="179" fontId="27" fillId="24" borderId="10" xfId="0" applyNumberFormat="1" applyFont="1" applyFill="1" applyBorder="1" applyAlignment="1">
      <alignment horizontal="center" vertical="center" wrapText="1"/>
    </xf>
    <xf numFmtId="0" fontId="27" fillId="24" borderId="10" xfId="0" applyNumberFormat="1" applyFont="1" applyFill="1" applyBorder="1" applyAlignment="1">
      <alignment horizontal="center" vertical="center" wrapText="1"/>
    </xf>
    <xf numFmtId="179" fontId="28" fillId="25" borderId="0" xfId="0" applyNumberFormat="1" applyFont="1" applyFill="1" applyBorder="1" applyAlignment="1">
      <alignment horizontal="left" vertical="center" wrapText="1"/>
    </xf>
    <xf numFmtId="0" fontId="24" fillId="25" borderId="0" xfId="0" applyNumberFormat="1" applyFont="1" applyFill="1" applyBorder="1" applyAlignment="1">
      <alignment horizontal="right" vertical="center" wrapText="1"/>
    </xf>
    <xf numFmtId="0" fontId="22" fillId="25" borderId="0" xfId="0" applyNumberFormat="1" applyFont="1" applyFill="1" applyBorder="1" applyAlignment="1">
      <alignment horizontal="center" vertical="center" wrapText="1"/>
    </xf>
    <xf numFmtId="0" fontId="28" fillId="25" borderId="0" xfId="0" applyFont="1" applyFill="1" applyBorder="1" applyAlignment="1">
      <alignment horizontal="right" vertical="center"/>
    </xf>
    <xf numFmtId="179" fontId="27" fillId="25" borderId="0" xfId="0" applyNumberFormat="1" applyFont="1" applyFill="1" applyBorder="1" applyAlignment="1">
      <alignment horizontal="left" vertical="center" wrapText="1"/>
    </xf>
    <xf numFmtId="0" fontId="24" fillId="25" borderId="0" xfId="0" applyFont="1" applyFill="1" applyBorder="1" applyAlignment="1">
      <alignment horizontal="left" vertical="center"/>
    </xf>
    <xf numFmtId="0" fontId="24" fillId="25" borderId="0" xfId="0" applyNumberFormat="1" applyFont="1" applyFill="1" applyBorder="1" applyAlignment="1">
      <alignment horizontal="left" vertical="center" wrapText="1"/>
    </xf>
    <xf numFmtId="0" fontId="23" fillId="25" borderId="0" xfId="0" applyFont="1" applyFill="1" applyBorder="1" applyAlignment="1">
      <alignment horizontal="right" vertical="center"/>
    </xf>
    <xf numFmtId="179" fontId="24" fillId="25" borderId="0" xfId="0" applyNumberFormat="1" applyFont="1" applyFill="1" applyBorder="1" applyAlignment="1">
      <alignment horizontal="right" vertical="center" wrapText="1"/>
    </xf>
    <xf numFmtId="0" fontId="28" fillId="25" borderId="0" xfId="0" applyFont="1" applyFill="1"/>
    <xf numFmtId="0" fontId="22" fillId="25" borderId="0" xfId="0" applyFont="1" applyFill="1" applyBorder="1"/>
    <xf numFmtId="0" fontId="26" fillId="0" borderId="10" xfId="0" applyNumberFormat="1" applyFont="1" applyBorder="1" applyAlignment="1">
      <alignment horizontal="center" vertical="center" wrapText="1"/>
    </xf>
    <xf numFmtId="0" fontId="24" fillId="24" borderId="10" xfId="0" applyFont="1" applyFill="1" applyBorder="1" applyAlignment="1">
      <alignment horizontal="center" vertical="center"/>
    </xf>
    <xf numFmtId="0" fontId="24" fillId="24" borderId="10" xfId="0" applyFont="1" applyFill="1" applyBorder="1" applyAlignment="1">
      <alignment horizontal="center" vertical="center" wrapText="1"/>
    </xf>
    <xf numFmtId="0" fontId="24" fillId="25" borderId="10" xfId="0" applyFont="1" applyFill="1" applyBorder="1" applyAlignment="1">
      <alignment horizontal="center" vertical="center"/>
    </xf>
    <xf numFmtId="0" fontId="24" fillId="25" borderId="10" xfId="0" applyFont="1" applyFill="1" applyBorder="1" applyAlignment="1">
      <alignment horizontal="left" vertical="center"/>
    </xf>
    <xf numFmtId="0" fontId="28" fillId="0" borderId="10" xfId="0" applyFont="1" applyBorder="1" applyAlignment="1">
      <alignment horizontal="center" vertical="center" wrapText="1"/>
    </xf>
    <xf numFmtId="0" fontId="28" fillId="0" borderId="10" xfId="0" applyNumberFormat="1" applyFont="1" applyBorder="1" applyAlignment="1">
      <alignment horizontal="left" vertical="center" wrapText="1"/>
    </xf>
    <xf numFmtId="0" fontId="24" fillId="25" borderId="11" xfId="0" applyFont="1" applyFill="1" applyBorder="1" applyAlignment="1">
      <alignment horizontal="left" vertical="center"/>
    </xf>
    <xf numFmtId="179" fontId="28" fillId="0" borderId="10" xfId="0" applyNumberFormat="1" applyFont="1" applyBorder="1" applyAlignment="1">
      <alignment horizontal="center" vertical="center" wrapText="1"/>
    </xf>
    <xf numFmtId="0" fontId="24" fillId="0" borderId="10" xfId="0" applyNumberFormat="1" applyFont="1" applyBorder="1" applyAlignment="1">
      <alignment horizontal="center" vertical="center" wrapText="1"/>
    </xf>
    <xf numFmtId="0" fontId="24" fillId="24" borderId="11" xfId="0" applyFont="1" applyFill="1" applyBorder="1" applyAlignment="1">
      <alignment horizontal="left" vertical="center"/>
    </xf>
    <xf numFmtId="179" fontId="28" fillId="24" borderId="10" xfId="0" applyNumberFormat="1" applyFont="1" applyFill="1" applyBorder="1" applyAlignment="1">
      <alignment horizontal="center" vertical="center" wrapText="1"/>
    </xf>
    <xf numFmtId="0" fontId="28" fillId="24" borderId="10" xfId="0" applyNumberFormat="1" applyFont="1" applyFill="1" applyBorder="1" applyAlignment="1">
      <alignment horizontal="center" vertical="center" wrapText="1"/>
    </xf>
    <xf numFmtId="0" fontId="24" fillId="25" borderId="0" xfId="0" applyNumberFormat="1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center"/>
    </xf>
    <xf numFmtId="0" fontId="25" fillId="0" borderId="0" xfId="0" applyFont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 wrapText="1"/>
    </xf>
    <xf numFmtId="0" fontId="28" fillId="0" borderId="15" xfId="0" applyFont="1" applyBorder="1" applyAlignment="1">
      <alignment horizontal="center" vertical="center" wrapText="1"/>
    </xf>
    <xf numFmtId="0" fontId="24" fillId="25" borderId="11" xfId="0" applyFont="1" applyFill="1" applyBorder="1" applyAlignment="1">
      <alignment horizontal="center" vertical="center"/>
    </xf>
    <xf numFmtId="0" fontId="24" fillId="25" borderId="16" xfId="0" applyFont="1" applyFill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24" fillId="24" borderId="11" xfId="0" applyFont="1" applyFill="1" applyBorder="1" applyAlignment="1">
      <alignment horizontal="center" vertical="center" wrapText="1"/>
    </xf>
    <xf numFmtId="0" fontId="28" fillId="0" borderId="11" xfId="0" applyNumberFormat="1" applyFont="1" applyBorder="1" applyAlignment="1">
      <alignment horizontal="left" vertical="center" wrapText="1"/>
    </xf>
    <xf numFmtId="179" fontId="28" fillId="0" borderId="11" xfId="0" applyNumberFormat="1" applyFont="1" applyBorder="1" applyAlignment="1">
      <alignment horizontal="center" vertical="center" wrapText="1"/>
    </xf>
    <xf numFmtId="179" fontId="28" fillId="24" borderId="11" xfId="0" applyNumberFormat="1" applyFont="1" applyFill="1" applyBorder="1" applyAlignment="1">
      <alignment horizontal="center" vertical="center" wrapText="1"/>
    </xf>
    <xf numFmtId="0" fontId="27" fillId="0" borderId="11" xfId="0" applyNumberFormat="1" applyFont="1" applyBorder="1" applyAlignment="1">
      <alignment horizontal="left" vertical="center" wrapText="1"/>
    </xf>
    <xf numFmtId="0" fontId="22" fillId="25" borderId="10" xfId="0" applyFont="1" applyFill="1" applyBorder="1"/>
    <xf numFmtId="0" fontId="22" fillId="25" borderId="10" xfId="0" applyFont="1" applyFill="1" applyBorder="1" applyAlignment="1">
      <alignment horizontal="left" vertical="center"/>
    </xf>
    <xf numFmtId="1" fontId="22" fillId="0" borderId="10" xfId="0" applyNumberFormat="1" applyFont="1" applyFill="1" applyBorder="1" applyAlignment="1">
      <alignment horizontal="left" vertical="center" wrapText="1"/>
    </xf>
    <xf numFmtId="0" fontId="22" fillId="0" borderId="10" xfId="0" applyFont="1" applyBorder="1" applyAlignment="1">
      <alignment vertical="center"/>
    </xf>
    <xf numFmtId="0" fontId="22" fillId="24" borderId="10" xfId="0" applyFont="1" applyFill="1" applyBorder="1" applyAlignment="1">
      <alignment vertical="center"/>
    </xf>
    <xf numFmtId="0" fontId="22" fillId="0" borderId="10" xfId="0" applyFont="1" applyBorder="1"/>
    <xf numFmtId="0" fontId="23" fillId="0" borderId="10" xfId="0" applyFont="1" applyBorder="1" applyAlignment="1">
      <alignment horizont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NumberFormat="1" applyFont="1" applyBorder="1" applyAlignment="1">
      <alignment horizontal="left" vertical="center" wrapText="1"/>
    </xf>
    <xf numFmtId="0" fontId="22" fillId="0" borderId="10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6" fillId="25" borderId="11" xfId="0" applyFont="1" applyFill="1" applyBorder="1" applyAlignment="1">
      <alignment horizontal="left" vertical="center"/>
    </xf>
    <xf numFmtId="0" fontId="26" fillId="25" borderId="16" xfId="0" applyFont="1" applyFill="1" applyBorder="1" applyAlignment="1">
      <alignment horizontal="left" vertical="center"/>
    </xf>
    <xf numFmtId="0" fontId="26" fillId="25" borderId="19" xfId="0" applyFont="1" applyFill="1" applyBorder="1" applyAlignment="1">
      <alignment horizontal="left" vertical="center"/>
    </xf>
    <xf numFmtId="0" fontId="25" fillId="0" borderId="0" xfId="0" applyFont="1" applyAlignment="1">
      <alignment horizontal="center" vertical="center"/>
    </xf>
    <xf numFmtId="0" fontId="27" fillId="0" borderId="14" xfId="0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/>
    </xf>
    <xf numFmtId="0" fontId="24" fillId="25" borderId="0" xfId="0" applyNumberFormat="1" applyFont="1" applyFill="1" applyBorder="1" applyAlignment="1">
      <alignment horizontal="center" vertical="center" wrapText="1"/>
    </xf>
    <xf numFmtId="0" fontId="29" fillId="25" borderId="0" xfId="0" applyNumberFormat="1" applyFont="1" applyFill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24" fillId="25" borderId="0" xfId="0" applyFont="1" applyFill="1" applyBorder="1" applyAlignment="1">
      <alignment horizontal="center" vertical="center"/>
    </xf>
    <xf numFmtId="0" fontId="29" fillId="25" borderId="0" xfId="0" applyFont="1" applyFill="1" applyBorder="1" applyAlignment="1">
      <alignment horizontal="center"/>
    </xf>
    <xf numFmtId="0" fontId="24" fillId="0" borderId="12" xfId="0" applyFont="1" applyBorder="1" applyAlignment="1">
      <alignment horizontal="center" vertical="center"/>
    </xf>
    <xf numFmtId="0" fontId="24" fillId="0" borderId="21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22" xfId="0" applyFont="1" applyBorder="1" applyAlignment="1">
      <alignment horizontal="center" vertical="center"/>
    </xf>
    <xf numFmtId="0" fontId="27" fillId="0" borderId="2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/>
    </xf>
    <xf numFmtId="0" fontId="24" fillId="25" borderId="10" xfId="0" applyFont="1" applyFill="1" applyBorder="1" applyAlignment="1">
      <alignment horizontal="center" vertical="center"/>
    </xf>
    <xf numFmtId="0" fontId="24" fillId="25" borderId="11" xfId="0" applyFont="1" applyFill="1" applyBorder="1" applyAlignment="1">
      <alignment horizontal="center" vertical="center"/>
    </xf>
    <xf numFmtId="0" fontId="24" fillId="25" borderId="16" xfId="0" applyFont="1" applyFill="1" applyBorder="1" applyAlignment="1">
      <alignment horizontal="center" vertical="center"/>
    </xf>
    <xf numFmtId="0" fontId="28" fillId="0" borderId="14" xfId="0" applyFont="1" applyBorder="1" applyAlignment="1">
      <alignment horizontal="center" vertical="center" wrapText="1"/>
    </xf>
    <xf numFmtId="0" fontId="28" fillId="0" borderId="15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20" fillId="24" borderId="10" xfId="0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horizontal="center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133350</xdr:colOff>
      <xdr:row>3</xdr:row>
      <xdr:rowOff>28575</xdr:rowOff>
    </xdr:to>
    <xdr:pic>
      <xdr:nvPicPr>
        <xdr:cNvPr id="8217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95250</xdr:colOff>
      <xdr:row>0</xdr:row>
      <xdr:rowOff>0</xdr:rowOff>
    </xdr:from>
    <xdr:to>
      <xdr:col>1</xdr:col>
      <xdr:colOff>3124200</xdr:colOff>
      <xdr:row>3</xdr:row>
      <xdr:rowOff>38100</xdr:rowOff>
    </xdr:to>
    <xdr:sp macro="" textlink="" fLocksText="0">
      <xdr:nvSpPr>
        <xdr:cNvPr id="8360" name="TextBox 5"/>
        <xdr:cNvSpPr txBox="1">
          <a:spLocks noChangeArrowheads="1"/>
        </xdr:cNvSpPr>
      </xdr:nvSpPr>
      <xdr:spPr bwMode="auto">
        <a:xfrm>
          <a:off x="95250" y="0"/>
          <a:ext cx="28670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600075</xdr:colOff>
      <xdr:row>2</xdr:row>
      <xdr:rowOff>133350</xdr:rowOff>
    </xdr:from>
    <xdr:to>
      <xdr:col>1</xdr:col>
      <xdr:colOff>1238250</xdr:colOff>
      <xdr:row>2</xdr:row>
      <xdr:rowOff>133350</xdr:rowOff>
    </xdr:to>
    <xdr:sp macro="" textlink="">
      <xdr:nvSpPr>
        <xdr:cNvPr id="8219" name="Line 34"/>
        <xdr:cNvSpPr>
          <a:spLocks noChangeShapeType="1"/>
        </xdr:cNvSpPr>
      </xdr:nvSpPr>
      <xdr:spPr bwMode="auto">
        <a:xfrm>
          <a:off x="1181100" y="533400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104775</xdr:colOff>
      <xdr:row>0</xdr:row>
      <xdr:rowOff>0</xdr:rowOff>
    </xdr:from>
    <xdr:to>
      <xdr:col>5</xdr:col>
      <xdr:colOff>28575</xdr:colOff>
      <xdr:row>3</xdr:row>
      <xdr:rowOff>38100</xdr:rowOff>
    </xdr:to>
    <xdr:sp macro="" textlink="" fLocksText="0">
      <xdr:nvSpPr>
        <xdr:cNvPr id="8362" name="TextBox 7"/>
        <xdr:cNvSpPr txBox="1">
          <a:spLocks noChangeArrowheads="1"/>
        </xdr:cNvSpPr>
      </xdr:nvSpPr>
      <xdr:spPr bwMode="auto">
        <a:xfrm>
          <a:off x="3067050" y="0"/>
          <a:ext cx="30670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942975</xdr:colOff>
      <xdr:row>1</xdr:row>
      <xdr:rowOff>152400</xdr:rowOff>
    </xdr:from>
    <xdr:to>
      <xdr:col>4</xdr:col>
      <xdr:colOff>209550</xdr:colOff>
      <xdr:row>1</xdr:row>
      <xdr:rowOff>152400</xdr:rowOff>
    </xdr:to>
    <xdr:sp macro="" textlink="">
      <xdr:nvSpPr>
        <xdr:cNvPr id="8221" name="Line 34"/>
        <xdr:cNvSpPr>
          <a:spLocks noChangeShapeType="1"/>
        </xdr:cNvSpPr>
      </xdr:nvSpPr>
      <xdr:spPr bwMode="auto">
        <a:xfrm>
          <a:off x="3905250" y="352425"/>
          <a:ext cx="1362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133350</xdr:colOff>
      <xdr:row>3</xdr:row>
      <xdr:rowOff>28575</xdr:rowOff>
    </xdr:to>
    <xdr:pic>
      <xdr:nvPicPr>
        <xdr:cNvPr id="10288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47625</xdr:colOff>
      <xdr:row>0</xdr:row>
      <xdr:rowOff>0</xdr:rowOff>
    </xdr:from>
    <xdr:to>
      <xdr:col>2</xdr:col>
      <xdr:colOff>0</xdr:colOff>
      <xdr:row>2</xdr:row>
      <xdr:rowOff>133350</xdr:rowOff>
    </xdr:to>
    <xdr:sp macro="" textlink="" fLocksText="0">
      <xdr:nvSpPr>
        <xdr:cNvPr id="10242" name="TextBox 5"/>
        <xdr:cNvSpPr txBox="1">
          <a:spLocks noChangeArrowheads="1"/>
        </xdr:cNvSpPr>
      </xdr:nvSpPr>
      <xdr:spPr bwMode="auto">
        <a:xfrm>
          <a:off x="628650" y="0"/>
          <a:ext cx="23336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THỰ TRỌNG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0</xdr:colOff>
      <xdr:row>0</xdr:row>
      <xdr:rowOff>0</xdr:rowOff>
    </xdr:from>
    <xdr:to>
      <xdr:col>5</xdr:col>
      <xdr:colOff>971550</xdr:colOff>
      <xdr:row>2</xdr:row>
      <xdr:rowOff>57150</xdr:rowOff>
    </xdr:to>
    <xdr:sp macro="" textlink="" fLocksText="0">
      <xdr:nvSpPr>
        <xdr:cNvPr id="10244" name="TextBox 7"/>
        <xdr:cNvSpPr txBox="1">
          <a:spLocks noChangeArrowheads="1"/>
        </xdr:cNvSpPr>
      </xdr:nvSpPr>
      <xdr:spPr bwMode="auto">
        <a:xfrm>
          <a:off x="2962275" y="0"/>
          <a:ext cx="3067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790575</xdr:colOff>
      <xdr:row>1</xdr:row>
      <xdr:rowOff>152400</xdr:rowOff>
    </xdr:from>
    <xdr:to>
      <xdr:col>5</xdr:col>
      <xdr:colOff>133350</xdr:colOff>
      <xdr:row>1</xdr:row>
      <xdr:rowOff>152400</xdr:rowOff>
    </xdr:to>
    <xdr:sp macro="" textlink="">
      <xdr:nvSpPr>
        <xdr:cNvPr id="10291" name="Line 34"/>
        <xdr:cNvSpPr>
          <a:spLocks noChangeShapeType="1"/>
        </xdr:cNvSpPr>
      </xdr:nvSpPr>
      <xdr:spPr bwMode="auto">
        <a:xfrm>
          <a:off x="3752850" y="352425"/>
          <a:ext cx="1438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133350</xdr:colOff>
      <xdr:row>3</xdr:row>
      <xdr:rowOff>28575</xdr:rowOff>
    </xdr:to>
    <xdr:pic>
      <xdr:nvPicPr>
        <xdr:cNvPr id="1029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762000</xdr:colOff>
      <xdr:row>2</xdr:row>
      <xdr:rowOff>123825</xdr:rowOff>
    </xdr:from>
    <xdr:to>
      <xdr:col>1</xdr:col>
      <xdr:colOff>1552575</xdr:colOff>
      <xdr:row>2</xdr:row>
      <xdr:rowOff>123825</xdr:rowOff>
    </xdr:to>
    <xdr:sp macro="" textlink="">
      <xdr:nvSpPr>
        <xdr:cNvPr id="10293" name="Line 34"/>
        <xdr:cNvSpPr>
          <a:spLocks noChangeShapeType="1"/>
        </xdr:cNvSpPr>
      </xdr:nvSpPr>
      <xdr:spPr bwMode="auto">
        <a:xfrm>
          <a:off x="1343025" y="523875"/>
          <a:ext cx="7905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5</xdr:col>
      <xdr:colOff>971550</xdr:colOff>
      <xdr:row>2</xdr:row>
      <xdr:rowOff>57150</xdr:rowOff>
    </xdr:to>
    <xdr:sp macro="" textlink="" fLocksText="0">
      <xdr:nvSpPr>
        <xdr:cNvPr id="10249" name="TextBox 7"/>
        <xdr:cNvSpPr txBox="1">
          <a:spLocks noChangeArrowheads="1"/>
        </xdr:cNvSpPr>
      </xdr:nvSpPr>
      <xdr:spPr bwMode="auto">
        <a:xfrm>
          <a:off x="2962275" y="0"/>
          <a:ext cx="3067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133350</xdr:colOff>
      <xdr:row>3</xdr:row>
      <xdr:rowOff>28575</xdr:rowOff>
    </xdr:to>
    <xdr:pic>
      <xdr:nvPicPr>
        <xdr:cNvPr id="1029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133350</xdr:colOff>
      <xdr:row>3</xdr:row>
      <xdr:rowOff>28575</xdr:rowOff>
    </xdr:to>
    <xdr:pic>
      <xdr:nvPicPr>
        <xdr:cNvPr id="9267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47625</xdr:colOff>
      <xdr:row>0</xdr:row>
      <xdr:rowOff>0</xdr:rowOff>
    </xdr:from>
    <xdr:to>
      <xdr:col>1</xdr:col>
      <xdr:colOff>2295525</xdr:colOff>
      <xdr:row>2</xdr:row>
      <xdr:rowOff>142875</xdr:rowOff>
    </xdr:to>
    <xdr:sp macro="" textlink="" fLocksText="0">
      <xdr:nvSpPr>
        <xdr:cNvPr id="9218" name="TextBox 5"/>
        <xdr:cNvSpPr txBox="1">
          <a:spLocks noChangeArrowheads="1"/>
        </xdr:cNvSpPr>
      </xdr:nvSpPr>
      <xdr:spPr bwMode="auto">
        <a:xfrm>
          <a:off x="628650" y="0"/>
          <a:ext cx="22479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838200</xdr:colOff>
      <xdr:row>2</xdr:row>
      <xdr:rowOff>133350</xdr:rowOff>
    </xdr:from>
    <xdr:to>
      <xdr:col>1</xdr:col>
      <xdr:colOff>1476375</xdr:colOff>
      <xdr:row>2</xdr:row>
      <xdr:rowOff>133350</xdr:rowOff>
    </xdr:to>
    <xdr:sp macro="" textlink="">
      <xdr:nvSpPr>
        <xdr:cNvPr id="9269" name="Line 34"/>
        <xdr:cNvSpPr>
          <a:spLocks noChangeShapeType="1"/>
        </xdr:cNvSpPr>
      </xdr:nvSpPr>
      <xdr:spPr bwMode="auto">
        <a:xfrm>
          <a:off x="1419225" y="533400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219075</xdr:colOff>
      <xdr:row>0</xdr:row>
      <xdr:rowOff>0</xdr:rowOff>
    </xdr:from>
    <xdr:to>
      <xdr:col>5</xdr:col>
      <xdr:colOff>0</xdr:colOff>
      <xdr:row>2</xdr:row>
      <xdr:rowOff>57150</xdr:rowOff>
    </xdr:to>
    <xdr:sp macro="" textlink="" fLocksText="0">
      <xdr:nvSpPr>
        <xdr:cNvPr id="9220" name="TextBox 7"/>
        <xdr:cNvSpPr txBox="1">
          <a:spLocks noChangeArrowheads="1"/>
        </xdr:cNvSpPr>
      </xdr:nvSpPr>
      <xdr:spPr bwMode="auto">
        <a:xfrm>
          <a:off x="3181350" y="0"/>
          <a:ext cx="29241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942975</xdr:colOff>
      <xdr:row>1</xdr:row>
      <xdr:rowOff>152400</xdr:rowOff>
    </xdr:from>
    <xdr:to>
      <xdr:col>4</xdr:col>
      <xdr:colOff>209550</xdr:colOff>
      <xdr:row>1</xdr:row>
      <xdr:rowOff>152400</xdr:rowOff>
    </xdr:to>
    <xdr:sp macro="" textlink="">
      <xdr:nvSpPr>
        <xdr:cNvPr id="9271" name="Line 34"/>
        <xdr:cNvSpPr>
          <a:spLocks noChangeShapeType="1"/>
        </xdr:cNvSpPr>
      </xdr:nvSpPr>
      <xdr:spPr bwMode="auto">
        <a:xfrm>
          <a:off x="3905250" y="352425"/>
          <a:ext cx="1362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133350</xdr:colOff>
      <xdr:row>3</xdr:row>
      <xdr:rowOff>28575</xdr:rowOff>
    </xdr:to>
    <xdr:pic>
      <xdr:nvPicPr>
        <xdr:cNvPr id="927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133350</xdr:colOff>
      <xdr:row>3</xdr:row>
      <xdr:rowOff>28575</xdr:rowOff>
    </xdr:to>
    <xdr:pic>
      <xdr:nvPicPr>
        <xdr:cNvPr id="9273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133350</xdr:colOff>
      <xdr:row>3</xdr:row>
      <xdr:rowOff>28575</xdr:rowOff>
    </xdr:to>
    <xdr:pic>
      <xdr:nvPicPr>
        <xdr:cNvPr id="9274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600075</xdr:colOff>
      <xdr:row>0</xdr:row>
      <xdr:rowOff>0</xdr:rowOff>
    </xdr:from>
    <xdr:to>
      <xdr:col>1</xdr:col>
      <xdr:colOff>1047750</xdr:colOff>
      <xdr:row>0</xdr:row>
      <xdr:rowOff>0</xdr:rowOff>
    </xdr:to>
    <xdr:sp macro="" textlink="">
      <xdr:nvSpPr>
        <xdr:cNvPr id="11270" name="Line 34"/>
        <xdr:cNvSpPr>
          <a:spLocks noChangeShapeType="1"/>
        </xdr:cNvSpPr>
      </xdr:nvSpPr>
      <xdr:spPr bwMode="auto">
        <a:xfrm>
          <a:off x="1047750" y="0"/>
          <a:ext cx="447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104775</xdr:colOff>
      <xdr:row>0</xdr:row>
      <xdr:rowOff>0</xdr:rowOff>
    </xdr:from>
    <xdr:to>
      <xdr:col>5</xdr:col>
      <xdr:colOff>28575</xdr:colOff>
      <xdr:row>0</xdr:row>
      <xdr:rowOff>38100</xdr:rowOff>
    </xdr:to>
    <xdr:sp macro="" textlink="" fLocksText="0">
      <xdr:nvSpPr>
        <xdr:cNvPr id="11268" name="TextBox 7"/>
        <xdr:cNvSpPr txBox="1">
          <a:spLocks noChangeArrowheads="1"/>
        </xdr:cNvSpPr>
      </xdr:nvSpPr>
      <xdr:spPr bwMode="auto">
        <a:xfrm>
          <a:off x="1600200" y="0"/>
          <a:ext cx="18002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942975</xdr:colOff>
      <xdr:row>0</xdr:row>
      <xdr:rowOff>0</xdr:rowOff>
    </xdr:from>
    <xdr:to>
      <xdr:col>4</xdr:col>
      <xdr:colOff>209550</xdr:colOff>
      <xdr:row>0</xdr:row>
      <xdr:rowOff>0</xdr:rowOff>
    </xdr:to>
    <xdr:sp macro="" textlink="">
      <xdr:nvSpPr>
        <xdr:cNvPr id="11272" name="Line 34"/>
        <xdr:cNvSpPr>
          <a:spLocks noChangeShapeType="1"/>
        </xdr:cNvSpPr>
      </xdr:nvSpPr>
      <xdr:spPr bwMode="auto">
        <a:xfrm>
          <a:off x="2076450" y="0"/>
          <a:ext cx="7905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342900</xdr:colOff>
      <xdr:row>3</xdr:row>
      <xdr:rowOff>47625</xdr:rowOff>
    </xdr:to>
    <xdr:pic>
      <xdr:nvPicPr>
        <xdr:cNvPr id="7183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286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0</xdr:row>
      <xdr:rowOff>9525</xdr:rowOff>
    </xdr:from>
    <xdr:to>
      <xdr:col>7</xdr:col>
      <xdr:colOff>28575</xdr:colOff>
      <xdr:row>3</xdr:row>
      <xdr:rowOff>38100</xdr:rowOff>
    </xdr:to>
    <xdr:sp macro="" textlink="" fLocksText="0">
      <xdr:nvSpPr>
        <xdr:cNvPr id="7502" name="TextBox 2"/>
        <xdr:cNvSpPr txBox="1">
          <a:spLocks noChangeArrowheads="1"/>
        </xdr:cNvSpPr>
      </xdr:nvSpPr>
      <xdr:spPr bwMode="auto">
        <a:xfrm>
          <a:off x="19050" y="9525"/>
          <a:ext cx="36004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vi-VN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SỞ LAO ĐỘNG - TB&amp;XH BÌNH THUẬN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TRUNG CẤP NGHỀ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</a:t>
          </a:r>
        </a:p>
      </xdr:txBody>
    </xdr:sp>
    <xdr:clientData/>
  </xdr:twoCellAnchor>
  <xdr:twoCellAnchor>
    <xdr:from>
      <xdr:col>14</xdr:col>
      <xdr:colOff>76200</xdr:colOff>
      <xdr:row>0</xdr:row>
      <xdr:rowOff>19050</xdr:rowOff>
    </xdr:from>
    <xdr:to>
      <xdr:col>19</xdr:col>
      <xdr:colOff>0</xdr:colOff>
      <xdr:row>3</xdr:row>
      <xdr:rowOff>47625</xdr:rowOff>
    </xdr:to>
    <xdr:sp macro="" textlink="" fLocksText="0">
      <xdr:nvSpPr>
        <xdr:cNvPr id="7503" name="TextBox 3"/>
        <xdr:cNvSpPr txBox="1">
          <a:spLocks noChangeArrowheads="1"/>
        </xdr:cNvSpPr>
      </xdr:nvSpPr>
      <xdr:spPr bwMode="auto">
        <a:xfrm>
          <a:off x="5867400" y="19050"/>
          <a:ext cx="31527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----------------------------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8"/>
  <sheetViews>
    <sheetView tabSelected="1" workbookViewId="0">
      <selection activeCell="F325" sqref="F325:G349"/>
    </sheetView>
  </sheetViews>
  <sheetFormatPr defaultRowHeight="12.75" x14ac:dyDescent="0.2"/>
  <cols>
    <col min="1" max="1" width="8.7109375" style="12" customWidth="1"/>
    <col min="2" max="2" width="35.7109375" style="12" customWidth="1"/>
    <col min="3" max="5" width="15.7109375" style="12" customWidth="1"/>
    <col min="6" max="7" width="30.7109375" style="12" customWidth="1"/>
    <col min="8" max="16384" width="9.140625" style="12"/>
  </cols>
  <sheetData>
    <row r="1" spans="1:7" ht="15.95" customHeight="1" x14ac:dyDescent="0.2"/>
    <row r="2" spans="1:7" ht="15.95" customHeight="1" x14ac:dyDescent="0.2"/>
    <row r="3" spans="1:7" ht="15.95" customHeight="1" x14ac:dyDescent="0.2"/>
    <row r="4" spans="1:7" ht="30" customHeight="1" x14ac:dyDescent="0.2">
      <c r="A4" s="81" t="s">
        <v>58</v>
      </c>
      <c r="B4" s="81"/>
      <c r="C4" s="81"/>
      <c r="D4" s="81"/>
      <c r="E4" s="81"/>
    </row>
    <row r="5" spans="1:7" ht="20.100000000000001" customHeight="1" x14ac:dyDescent="0.2">
      <c r="A5" s="81" t="s">
        <v>347</v>
      </c>
      <c r="B5" s="81"/>
      <c r="C5" s="81"/>
      <c r="D5" s="81"/>
      <c r="E5" s="81"/>
    </row>
    <row r="6" spans="1:7" ht="15" customHeight="1" x14ac:dyDescent="0.2">
      <c r="A6" s="11"/>
      <c r="B6" s="11"/>
      <c r="C6" s="11"/>
      <c r="D6" s="11"/>
      <c r="E6" s="11"/>
    </row>
    <row r="7" spans="1:7" ht="18" customHeight="1" x14ac:dyDescent="0.2">
      <c r="A7" s="90" t="s">
        <v>63</v>
      </c>
      <c r="B7" s="91"/>
      <c r="C7" s="17" t="s">
        <v>64</v>
      </c>
      <c r="D7" s="17" t="s">
        <v>65</v>
      </c>
      <c r="E7" s="17" t="s">
        <v>66</v>
      </c>
      <c r="F7" s="72"/>
      <c r="G7" s="72"/>
    </row>
    <row r="8" spans="1:7" ht="18" customHeight="1" x14ac:dyDescent="0.2">
      <c r="A8" s="92"/>
      <c r="B8" s="93"/>
      <c r="C8" s="17">
        <f>SUM(C30,C49,C82,C126,C190,C197,C204,C212,C218,C225,C236,C248,C263,C274,C282,C289,C301,C315,C321,C350)</f>
        <v>9007</v>
      </c>
      <c r="D8" s="17">
        <f>SUM(D30,D49,D82,D126,D190,D197,D204,D212,D218,D225,D236,D248,D263,D274,D282,D289,D301,D315,D321,D350)</f>
        <v>933</v>
      </c>
      <c r="E8" s="17">
        <f>SUM(E30,E49,E82,E126,E190,E197,E204,E212,E218,E225,E236,E248,E263,E274,E282,E289,E301,E315,E321,E350)</f>
        <v>9940</v>
      </c>
      <c r="F8" s="72"/>
      <c r="G8" s="72"/>
    </row>
    <row r="9" spans="1:7" ht="18" customHeight="1" x14ac:dyDescent="0.2">
      <c r="A9" s="39" t="s">
        <v>0</v>
      </c>
      <c r="B9" s="40" t="s">
        <v>62</v>
      </c>
      <c r="C9" s="40" t="s">
        <v>60</v>
      </c>
      <c r="D9" s="40" t="s">
        <v>61</v>
      </c>
      <c r="E9" s="40" t="s">
        <v>59</v>
      </c>
      <c r="F9" s="73" t="s">
        <v>426</v>
      </c>
      <c r="G9" s="73" t="s">
        <v>427</v>
      </c>
    </row>
    <row r="10" spans="1:7" s="13" customFormat="1" ht="18" customHeight="1" x14ac:dyDescent="0.2">
      <c r="A10" s="78" t="s">
        <v>328</v>
      </c>
      <c r="B10" s="79"/>
      <c r="C10" s="79"/>
      <c r="D10" s="79"/>
      <c r="E10" s="80"/>
      <c r="F10" s="67"/>
      <c r="G10" s="67"/>
    </row>
    <row r="11" spans="1:7" s="13" customFormat="1" ht="18" customHeight="1" x14ac:dyDescent="0.2">
      <c r="A11" s="78" t="s">
        <v>303</v>
      </c>
      <c r="B11" s="79"/>
      <c r="C11" s="79"/>
      <c r="D11" s="79"/>
      <c r="E11" s="80"/>
      <c r="F11" s="67"/>
      <c r="G11" s="67"/>
    </row>
    <row r="12" spans="1:7" s="13" customFormat="1" ht="15" customHeight="1" x14ac:dyDescent="0.2">
      <c r="A12" s="20">
        <v>1</v>
      </c>
      <c r="B12" s="21" t="s">
        <v>342</v>
      </c>
      <c r="C12" s="22">
        <v>6</v>
      </c>
      <c r="D12" s="22">
        <v>0</v>
      </c>
      <c r="E12" s="22">
        <f t="shared" ref="E12:E29" si="0">SUM(C12:D12)</f>
        <v>6</v>
      </c>
      <c r="F12" s="69" t="s">
        <v>432</v>
      </c>
      <c r="G12" s="69" t="s">
        <v>398</v>
      </c>
    </row>
    <row r="13" spans="1:7" s="13" customFormat="1" ht="15" customHeight="1" x14ac:dyDescent="0.2">
      <c r="A13" s="20">
        <v>2</v>
      </c>
      <c r="B13" s="21" t="s">
        <v>341</v>
      </c>
      <c r="C13" s="22">
        <v>19</v>
      </c>
      <c r="D13" s="22">
        <v>0</v>
      </c>
      <c r="E13" s="22">
        <f t="shared" si="0"/>
        <v>19</v>
      </c>
      <c r="F13" s="69" t="s">
        <v>432</v>
      </c>
      <c r="G13" s="69" t="s">
        <v>398</v>
      </c>
    </row>
    <row r="14" spans="1:7" s="13" customFormat="1" ht="15" customHeight="1" x14ac:dyDescent="0.2">
      <c r="A14" s="20">
        <v>3</v>
      </c>
      <c r="B14" s="21" t="s">
        <v>340</v>
      </c>
      <c r="C14" s="22">
        <v>6</v>
      </c>
      <c r="D14" s="22">
        <v>0</v>
      </c>
      <c r="E14" s="22">
        <f t="shared" si="0"/>
        <v>6</v>
      </c>
      <c r="F14" s="69" t="s">
        <v>432</v>
      </c>
      <c r="G14" s="69" t="s">
        <v>398</v>
      </c>
    </row>
    <row r="15" spans="1:7" s="13" customFormat="1" ht="15" customHeight="1" x14ac:dyDescent="0.2">
      <c r="A15" s="20">
        <v>4</v>
      </c>
      <c r="B15" s="21" t="s">
        <v>339</v>
      </c>
      <c r="C15" s="22">
        <v>14</v>
      </c>
      <c r="D15" s="22">
        <v>0</v>
      </c>
      <c r="E15" s="22">
        <f t="shared" si="0"/>
        <v>14</v>
      </c>
      <c r="F15" s="69" t="s">
        <v>432</v>
      </c>
      <c r="G15" s="69" t="s">
        <v>399</v>
      </c>
    </row>
    <row r="16" spans="1:7" s="13" customFormat="1" ht="15" customHeight="1" x14ac:dyDescent="0.2">
      <c r="A16" s="20">
        <v>5</v>
      </c>
      <c r="B16" s="21" t="s">
        <v>338</v>
      </c>
      <c r="C16" s="22">
        <v>8</v>
      </c>
      <c r="D16" s="22">
        <v>0</v>
      </c>
      <c r="E16" s="22">
        <f t="shared" si="0"/>
        <v>8</v>
      </c>
      <c r="F16" s="69" t="s">
        <v>432</v>
      </c>
      <c r="G16" s="69" t="s">
        <v>399</v>
      </c>
    </row>
    <row r="17" spans="1:7" s="13" customFormat="1" ht="15" customHeight="1" x14ac:dyDescent="0.2">
      <c r="A17" s="20">
        <v>6</v>
      </c>
      <c r="B17" s="21" t="s">
        <v>336</v>
      </c>
      <c r="C17" s="22">
        <v>4</v>
      </c>
      <c r="D17" s="22">
        <v>0</v>
      </c>
      <c r="E17" s="22">
        <f t="shared" si="0"/>
        <v>4</v>
      </c>
      <c r="F17" s="69" t="s">
        <v>419</v>
      </c>
      <c r="G17" s="69" t="s">
        <v>418</v>
      </c>
    </row>
    <row r="18" spans="1:7" s="13" customFormat="1" ht="15" customHeight="1" x14ac:dyDescent="0.2">
      <c r="A18" s="20">
        <v>7</v>
      </c>
      <c r="B18" s="21" t="s">
        <v>346</v>
      </c>
      <c r="C18" s="22">
        <v>7</v>
      </c>
      <c r="D18" s="22">
        <v>0</v>
      </c>
      <c r="E18" s="22">
        <f t="shared" si="0"/>
        <v>7</v>
      </c>
      <c r="F18" s="69" t="s">
        <v>428</v>
      </c>
      <c r="G18" s="69" t="s">
        <v>410</v>
      </c>
    </row>
    <row r="19" spans="1:7" s="13" customFormat="1" ht="15" customHeight="1" x14ac:dyDescent="0.2">
      <c r="A19" s="20">
        <v>8</v>
      </c>
      <c r="B19" s="21" t="s">
        <v>345</v>
      </c>
      <c r="C19" s="22">
        <v>2</v>
      </c>
      <c r="D19" s="22">
        <v>0</v>
      </c>
      <c r="E19" s="22">
        <f t="shared" si="0"/>
        <v>2</v>
      </c>
      <c r="F19" s="69" t="s">
        <v>428</v>
      </c>
      <c r="G19" s="69" t="s">
        <v>410</v>
      </c>
    </row>
    <row r="20" spans="1:7" s="13" customFormat="1" ht="15" customHeight="1" x14ac:dyDescent="0.2">
      <c r="A20" s="20">
        <v>9</v>
      </c>
      <c r="B20" s="21" t="s">
        <v>344</v>
      </c>
      <c r="C20" s="22">
        <v>14</v>
      </c>
      <c r="D20" s="22">
        <v>0</v>
      </c>
      <c r="E20" s="22">
        <f t="shared" si="0"/>
        <v>14</v>
      </c>
      <c r="F20" s="69" t="s">
        <v>428</v>
      </c>
      <c r="G20" s="69" t="s">
        <v>410</v>
      </c>
    </row>
    <row r="21" spans="1:7" s="13" customFormat="1" ht="15" customHeight="1" x14ac:dyDescent="0.2">
      <c r="A21" s="20">
        <v>10</v>
      </c>
      <c r="B21" s="21" t="s">
        <v>343</v>
      </c>
      <c r="C21" s="22">
        <v>12</v>
      </c>
      <c r="D21" s="22">
        <v>0</v>
      </c>
      <c r="E21" s="22">
        <f t="shared" si="0"/>
        <v>12</v>
      </c>
      <c r="F21" s="69" t="s">
        <v>428</v>
      </c>
      <c r="G21" s="69" t="s">
        <v>410</v>
      </c>
    </row>
    <row r="22" spans="1:7" s="13" customFormat="1" ht="15" customHeight="1" x14ac:dyDescent="0.2">
      <c r="A22" s="20">
        <v>11</v>
      </c>
      <c r="B22" s="21" t="s">
        <v>335</v>
      </c>
      <c r="C22" s="22">
        <v>4</v>
      </c>
      <c r="D22" s="22">
        <v>0</v>
      </c>
      <c r="E22" s="22">
        <f t="shared" si="0"/>
        <v>4</v>
      </c>
      <c r="F22" s="69" t="s">
        <v>431</v>
      </c>
      <c r="G22" s="69" t="s">
        <v>414</v>
      </c>
    </row>
    <row r="23" spans="1:7" s="13" customFormat="1" ht="15" customHeight="1" x14ac:dyDescent="0.2">
      <c r="A23" s="20">
        <v>12</v>
      </c>
      <c r="B23" s="21" t="s">
        <v>334</v>
      </c>
      <c r="C23" s="22">
        <v>9</v>
      </c>
      <c r="D23" s="22">
        <v>0</v>
      </c>
      <c r="E23" s="22">
        <f t="shared" si="0"/>
        <v>9</v>
      </c>
      <c r="F23" s="69" t="s">
        <v>431</v>
      </c>
      <c r="G23" s="69" t="s">
        <v>414</v>
      </c>
    </row>
    <row r="24" spans="1:7" s="13" customFormat="1" ht="15" customHeight="1" x14ac:dyDescent="0.2">
      <c r="A24" s="20">
        <v>13</v>
      </c>
      <c r="B24" s="21" t="s">
        <v>333</v>
      </c>
      <c r="C24" s="22">
        <v>10</v>
      </c>
      <c r="D24" s="22">
        <v>0</v>
      </c>
      <c r="E24" s="22">
        <f t="shared" si="0"/>
        <v>10</v>
      </c>
      <c r="F24" s="69" t="s">
        <v>431</v>
      </c>
      <c r="G24" s="69" t="s">
        <v>414</v>
      </c>
    </row>
    <row r="25" spans="1:7" s="13" customFormat="1" ht="15" customHeight="1" x14ac:dyDescent="0.2">
      <c r="A25" s="20">
        <v>14</v>
      </c>
      <c r="B25" s="21" t="s">
        <v>337</v>
      </c>
      <c r="C25" s="22">
        <v>0</v>
      </c>
      <c r="D25" s="22">
        <v>3</v>
      </c>
      <c r="E25" s="22">
        <f t="shared" si="0"/>
        <v>3</v>
      </c>
      <c r="F25" s="69" t="s">
        <v>429</v>
      </c>
      <c r="G25" s="69" t="s">
        <v>422</v>
      </c>
    </row>
    <row r="26" spans="1:7" s="13" customFormat="1" ht="15" customHeight="1" x14ac:dyDescent="0.2">
      <c r="A26" s="20">
        <v>15</v>
      </c>
      <c r="B26" s="21" t="s">
        <v>330</v>
      </c>
      <c r="C26" s="22">
        <v>5</v>
      </c>
      <c r="D26" s="22">
        <v>1</v>
      </c>
      <c r="E26" s="22">
        <f t="shared" si="0"/>
        <v>6</v>
      </c>
      <c r="F26" s="69" t="s">
        <v>430</v>
      </c>
      <c r="G26" s="69" t="s">
        <v>389</v>
      </c>
    </row>
    <row r="27" spans="1:7" s="13" customFormat="1" ht="15" customHeight="1" x14ac:dyDescent="0.2">
      <c r="A27" s="20">
        <v>16</v>
      </c>
      <c r="B27" s="21" t="s">
        <v>329</v>
      </c>
      <c r="C27" s="22">
        <v>7</v>
      </c>
      <c r="D27" s="22">
        <v>0</v>
      </c>
      <c r="E27" s="22">
        <f t="shared" si="0"/>
        <v>7</v>
      </c>
      <c r="F27" s="69" t="s">
        <v>430</v>
      </c>
      <c r="G27" s="69" t="s">
        <v>389</v>
      </c>
    </row>
    <row r="28" spans="1:7" s="13" customFormat="1" ht="15" customHeight="1" x14ac:dyDescent="0.2">
      <c r="A28" s="20">
        <v>17</v>
      </c>
      <c r="B28" s="21" t="s">
        <v>332</v>
      </c>
      <c r="C28" s="22">
        <v>6</v>
      </c>
      <c r="D28" s="22">
        <v>0</v>
      </c>
      <c r="E28" s="22">
        <f t="shared" si="0"/>
        <v>6</v>
      </c>
      <c r="F28" s="69" t="s">
        <v>430</v>
      </c>
      <c r="G28" s="69" t="s">
        <v>390</v>
      </c>
    </row>
    <row r="29" spans="1:7" s="13" customFormat="1" ht="15" customHeight="1" x14ac:dyDescent="0.2">
      <c r="A29" s="20">
        <v>18</v>
      </c>
      <c r="B29" s="21" t="s">
        <v>331</v>
      </c>
      <c r="C29" s="22">
        <v>4</v>
      </c>
      <c r="D29" s="22">
        <v>0</v>
      </c>
      <c r="E29" s="22">
        <f t="shared" si="0"/>
        <v>4</v>
      </c>
      <c r="F29" s="69" t="s">
        <v>430</v>
      </c>
      <c r="G29" s="69" t="s">
        <v>390</v>
      </c>
    </row>
    <row r="30" spans="1:7" s="13" customFormat="1" ht="18" customHeight="1" x14ac:dyDescent="0.2">
      <c r="A30" s="18" t="s">
        <v>59</v>
      </c>
      <c r="B30" s="23"/>
      <c r="C30" s="38">
        <f>SUM(C12:C29)</f>
        <v>137</v>
      </c>
      <c r="D30" s="38">
        <f>SUM(D12:D29)</f>
        <v>4</v>
      </c>
      <c r="E30" s="38">
        <f>SUM(E12:E29)</f>
        <v>141</v>
      </c>
      <c r="F30" s="67"/>
      <c r="G30" s="67"/>
    </row>
    <row r="31" spans="1:7" s="13" customFormat="1" ht="15" customHeight="1" x14ac:dyDescent="0.2">
      <c r="A31" s="24"/>
      <c r="B31" s="25"/>
      <c r="C31" s="26"/>
      <c r="D31" s="26"/>
      <c r="E31" s="26"/>
      <c r="F31" s="67"/>
      <c r="G31" s="67"/>
    </row>
    <row r="32" spans="1:7" s="13" customFormat="1" ht="18" customHeight="1" x14ac:dyDescent="0.2">
      <c r="A32" s="78" t="s">
        <v>302</v>
      </c>
      <c r="B32" s="79"/>
      <c r="C32" s="79"/>
      <c r="D32" s="79"/>
      <c r="E32" s="80"/>
      <c r="F32" s="67"/>
      <c r="G32" s="67"/>
    </row>
    <row r="33" spans="1:7" s="13" customFormat="1" ht="18" customHeight="1" x14ac:dyDescent="0.2">
      <c r="A33" s="78" t="s">
        <v>303</v>
      </c>
      <c r="B33" s="79"/>
      <c r="C33" s="79"/>
      <c r="D33" s="79"/>
      <c r="E33" s="80"/>
      <c r="F33" s="67"/>
      <c r="G33" s="67"/>
    </row>
    <row r="34" spans="1:7" s="13" customFormat="1" ht="15" customHeight="1" x14ac:dyDescent="0.2">
      <c r="A34" s="20">
        <v>1</v>
      </c>
      <c r="B34" s="21" t="s">
        <v>306</v>
      </c>
      <c r="C34" s="22">
        <v>28</v>
      </c>
      <c r="D34" s="22">
        <v>0</v>
      </c>
      <c r="E34" s="22">
        <f>SUM(C34:D34)</f>
        <v>28</v>
      </c>
      <c r="F34" s="69" t="s">
        <v>432</v>
      </c>
      <c r="G34" s="69" t="s">
        <v>398</v>
      </c>
    </row>
    <row r="35" spans="1:7" s="13" customFormat="1" ht="15" customHeight="1" x14ac:dyDescent="0.2">
      <c r="A35" s="20">
        <v>2</v>
      </c>
      <c r="B35" s="21" t="s">
        <v>307</v>
      </c>
      <c r="C35" s="22">
        <v>10</v>
      </c>
      <c r="D35" s="22">
        <v>0</v>
      </c>
      <c r="E35" s="22">
        <f>SUM(C35:D35)</f>
        <v>10</v>
      </c>
      <c r="F35" s="69" t="s">
        <v>432</v>
      </c>
      <c r="G35" s="69" t="s">
        <v>398</v>
      </c>
    </row>
    <row r="36" spans="1:7" s="13" customFormat="1" ht="15" customHeight="1" x14ac:dyDescent="0.2">
      <c r="A36" s="20">
        <v>3</v>
      </c>
      <c r="B36" s="21" t="s">
        <v>304</v>
      </c>
      <c r="C36" s="22">
        <v>6</v>
      </c>
      <c r="D36" s="22">
        <v>0</v>
      </c>
      <c r="E36" s="22">
        <f t="shared" ref="E36:E48" si="1">SUM(C36:D36)</f>
        <v>6</v>
      </c>
      <c r="F36" s="69" t="s">
        <v>432</v>
      </c>
      <c r="G36" s="69" t="s">
        <v>399</v>
      </c>
    </row>
    <row r="37" spans="1:7" s="13" customFormat="1" ht="15" customHeight="1" x14ac:dyDescent="0.2">
      <c r="A37" s="20">
        <v>4</v>
      </c>
      <c r="B37" s="21" t="s">
        <v>305</v>
      </c>
      <c r="C37" s="22">
        <v>9</v>
      </c>
      <c r="D37" s="22">
        <v>0</v>
      </c>
      <c r="E37" s="22">
        <f t="shared" si="1"/>
        <v>9</v>
      </c>
      <c r="F37" s="69" t="s">
        <v>432</v>
      </c>
      <c r="G37" s="69" t="s">
        <v>399</v>
      </c>
    </row>
    <row r="38" spans="1:7" s="13" customFormat="1" ht="15" customHeight="1" x14ac:dyDescent="0.2">
      <c r="A38" s="20">
        <v>5</v>
      </c>
      <c r="B38" s="21" t="s">
        <v>308</v>
      </c>
      <c r="C38" s="22">
        <v>15</v>
      </c>
      <c r="D38" s="22">
        <v>0</v>
      </c>
      <c r="E38" s="22">
        <f t="shared" si="1"/>
        <v>15</v>
      </c>
      <c r="F38" s="69" t="s">
        <v>419</v>
      </c>
      <c r="G38" s="69" t="s">
        <v>418</v>
      </c>
    </row>
    <row r="39" spans="1:7" s="13" customFormat="1" ht="15" customHeight="1" x14ac:dyDescent="0.2">
      <c r="A39" s="20">
        <v>6</v>
      </c>
      <c r="B39" s="21" t="s">
        <v>309</v>
      </c>
      <c r="C39" s="22">
        <v>18</v>
      </c>
      <c r="D39" s="22">
        <v>0</v>
      </c>
      <c r="E39" s="22">
        <f t="shared" si="1"/>
        <v>18</v>
      </c>
      <c r="F39" s="69" t="s">
        <v>428</v>
      </c>
      <c r="G39" s="69" t="s">
        <v>410</v>
      </c>
    </row>
    <row r="40" spans="1:7" s="13" customFormat="1" ht="15" customHeight="1" x14ac:dyDescent="0.2">
      <c r="A40" s="20">
        <v>7</v>
      </c>
      <c r="B40" s="21" t="s">
        <v>310</v>
      </c>
      <c r="C40" s="22">
        <v>19</v>
      </c>
      <c r="D40" s="22">
        <v>0</v>
      </c>
      <c r="E40" s="22">
        <f t="shared" si="1"/>
        <v>19</v>
      </c>
      <c r="F40" s="69" t="s">
        <v>428</v>
      </c>
      <c r="G40" s="69" t="s">
        <v>410</v>
      </c>
    </row>
    <row r="41" spans="1:7" s="13" customFormat="1" ht="15" customHeight="1" x14ac:dyDescent="0.2">
      <c r="A41" s="20">
        <v>8</v>
      </c>
      <c r="B41" s="21" t="s">
        <v>311</v>
      </c>
      <c r="C41" s="22">
        <v>19</v>
      </c>
      <c r="D41" s="22">
        <v>0</v>
      </c>
      <c r="E41" s="22">
        <f t="shared" si="1"/>
        <v>19</v>
      </c>
      <c r="F41" s="69" t="s">
        <v>428</v>
      </c>
      <c r="G41" s="69" t="s">
        <v>410</v>
      </c>
    </row>
    <row r="42" spans="1:7" s="13" customFormat="1" ht="15" customHeight="1" x14ac:dyDescent="0.2">
      <c r="A42" s="20">
        <v>9</v>
      </c>
      <c r="B42" s="21" t="s">
        <v>312</v>
      </c>
      <c r="C42" s="22">
        <v>18</v>
      </c>
      <c r="D42" s="22">
        <v>0</v>
      </c>
      <c r="E42" s="22">
        <f t="shared" si="1"/>
        <v>18</v>
      </c>
      <c r="F42" s="69" t="s">
        <v>431</v>
      </c>
      <c r="G42" s="69" t="s">
        <v>414</v>
      </c>
    </row>
    <row r="43" spans="1:7" s="13" customFormat="1" ht="15" customHeight="1" x14ac:dyDescent="0.2">
      <c r="A43" s="20">
        <v>10</v>
      </c>
      <c r="B43" s="21" t="s">
        <v>313</v>
      </c>
      <c r="C43" s="22">
        <v>22</v>
      </c>
      <c r="D43" s="22">
        <v>0</v>
      </c>
      <c r="E43" s="22">
        <f t="shared" si="1"/>
        <v>22</v>
      </c>
      <c r="F43" s="69" t="s">
        <v>431</v>
      </c>
      <c r="G43" s="69" t="s">
        <v>414</v>
      </c>
    </row>
    <row r="44" spans="1:7" s="13" customFormat="1" ht="15" customHeight="1" x14ac:dyDescent="0.2">
      <c r="A44" s="20">
        <v>11</v>
      </c>
      <c r="B44" s="21" t="s">
        <v>314</v>
      </c>
      <c r="C44" s="22">
        <v>13</v>
      </c>
      <c r="D44" s="22">
        <v>0</v>
      </c>
      <c r="E44" s="22">
        <f t="shared" si="1"/>
        <v>13</v>
      </c>
      <c r="F44" s="69" t="s">
        <v>431</v>
      </c>
      <c r="G44" s="69" t="s">
        <v>414</v>
      </c>
    </row>
    <row r="45" spans="1:7" s="13" customFormat="1" ht="15" customHeight="1" x14ac:dyDescent="0.2">
      <c r="A45" s="20">
        <v>12</v>
      </c>
      <c r="B45" s="21" t="s">
        <v>315</v>
      </c>
      <c r="C45" s="22">
        <v>14</v>
      </c>
      <c r="D45" s="22">
        <v>0</v>
      </c>
      <c r="E45" s="22">
        <f t="shared" si="1"/>
        <v>14</v>
      </c>
      <c r="F45" s="69" t="s">
        <v>431</v>
      </c>
      <c r="G45" s="69" t="s">
        <v>414</v>
      </c>
    </row>
    <row r="46" spans="1:7" s="13" customFormat="1" ht="15" customHeight="1" x14ac:dyDescent="0.2">
      <c r="A46" s="20">
        <v>13</v>
      </c>
      <c r="B46" s="21" t="s">
        <v>316</v>
      </c>
      <c r="C46" s="22">
        <v>1</v>
      </c>
      <c r="D46" s="22">
        <v>6</v>
      </c>
      <c r="E46" s="22">
        <f t="shared" si="1"/>
        <v>7</v>
      </c>
      <c r="F46" s="69" t="s">
        <v>429</v>
      </c>
      <c r="G46" s="69" t="s">
        <v>422</v>
      </c>
    </row>
    <row r="47" spans="1:7" s="13" customFormat="1" ht="15" customHeight="1" x14ac:dyDescent="0.2">
      <c r="A47" s="20">
        <v>14</v>
      </c>
      <c r="B47" s="21" t="s">
        <v>317</v>
      </c>
      <c r="C47" s="22">
        <v>16</v>
      </c>
      <c r="D47" s="22">
        <v>0</v>
      </c>
      <c r="E47" s="22">
        <f t="shared" si="1"/>
        <v>16</v>
      </c>
      <c r="F47" s="69" t="s">
        <v>430</v>
      </c>
      <c r="G47" s="69" t="s">
        <v>389</v>
      </c>
    </row>
    <row r="48" spans="1:7" s="13" customFormat="1" ht="15" customHeight="1" x14ac:dyDescent="0.2">
      <c r="A48" s="20">
        <v>15</v>
      </c>
      <c r="B48" s="21" t="s">
        <v>318</v>
      </c>
      <c r="C48" s="22">
        <v>9</v>
      </c>
      <c r="D48" s="22">
        <v>0</v>
      </c>
      <c r="E48" s="22">
        <f t="shared" si="1"/>
        <v>9</v>
      </c>
      <c r="F48" s="69" t="s">
        <v>430</v>
      </c>
      <c r="G48" s="69" t="s">
        <v>390</v>
      </c>
    </row>
    <row r="49" spans="1:7" s="13" customFormat="1" ht="18" customHeight="1" x14ac:dyDescent="0.2">
      <c r="A49" s="18" t="s">
        <v>59</v>
      </c>
      <c r="B49" s="23"/>
      <c r="C49" s="38">
        <f>SUM(C34:C48)</f>
        <v>217</v>
      </c>
      <c r="D49" s="38">
        <f>SUM(D34:D48)</f>
        <v>6</v>
      </c>
      <c r="E49" s="38">
        <f>SUM(E34:E48)</f>
        <v>223</v>
      </c>
      <c r="F49" s="67"/>
      <c r="G49" s="67"/>
    </row>
    <row r="50" spans="1:7" s="13" customFormat="1" ht="15" customHeight="1" x14ac:dyDescent="0.2">
      <c r="A50" s="24"/>
      <c r="B50" s="25"/>
      <c r="C50" s="26"/>
      <c r="D50" s="26"/>
      <c r="E50" s="26"/>
      <c r="F50" s="67"/>
      <c r="G50" s="67"/>
    </row>
    <row r="51" spans="1:7" s="13" customFormat="1" ht="18" customHeight="1" x14ac:dyDescent="0.2">
      <c r="A51" s="78" t="s">
        <v>248</v>
      </c>
      <c r="B51" s="79"/>
      <c r="C51" s="79"/>
      <c r="D51" s="79"/>
      <c r="E51" s="80"/>
      <c r="F51" s="67"/>
      <c r="G51" s="67"/>
    </row>
    <row r="52" spans="1:7" s="13" customFormat="1" ht="18" customHeight="1" x14ac:dyDescent="0.2">
      <c r="A52" s="78" t="s">
        <v>303</v>
      </c>
      <c r="B52" s="79"/>
      <c r="C52" s="79"/>
      <c r="D52" s="79"/>
      <c r="E52" s="80"/>
      <c r="F52" s="67"/>
      <c r="G52" s="67"/>
    </row>
    <row r="53" spans="1:7" s="13" customFormat="1" ht="16.5" customHeight="1" x14ac:dyDescent="0.2">
      <c r="A53" s="20">
        <v>1</v>
      </c>
      <c r="B53" s="21" t="s">
        <v>273</v>
      </c>
      <c r="C53" s="22">
        <v>56</v>
      </c>
      <c r="D53" s="22">
        <v>0</v>
      </c>
      <c r="E53" s="22">
        <f t="shared" ref="E53:E81" si="2">SUM(C53:D53)</f>
        <v>56</v>
      </c>
      <c r="F53" s="69" t="s">
        <v>432</v>
      </c>
      <c r="G53" s="69" t="s">
        <v>398</v>
      </c>
    </row>
    <row r="54" spans="1:7" s="13" customFormat="1" ht="16.5" customHeight="1" x14ac:dyDescent="0.2">
      <c r="A54" s="20">
        <v>2</v>
      </c>
      <c r="B54" s="21" t="s">
        <v>274</v>
      </c>
      <c r="C54" s="22">
        <v>56</v>
      </c>
      <c r="D54" s="22">
        <v>0</v>
      </c>
      <c r="E54" s="22">
        <f t="shared" si="2"/>
        <v>56</v>
      </c>
      <c r="F54" s="69" t="s">
        <v>432</v>
      </c>
      <c r="G54" s="69" t="s">
        <v>398</v>
      </c>
    </row>
    <row r="55" spans="1:7" s="13" customFormat="1" ht="16.5" customHeight="1" x14ac:dyDescent="0.2">
      <c r="A55" s="20">
        <v>3</v>
      </c>
      <c r="B55" s="21" t="s">
        <v>275</v>
      </c>
      <c r="C55" s="22">
        <v>53</v>
      </c>
      <c r="D55" s="22">
        <v>0</v>
      </c>
      <c r="E55" s="22">
        <f t="shared" si="2"/>
        <v>53</v>
      </c>
      <c r="F55" s="69" t="s">
        <v>432</v>
      </c>
      <c r="G55" s="69" t="s">
        <v>398</v>
      </c>
    </row>
    <row r="56" spans="1:7" s="13" customFormat="1" ht="16.5" customHeight="1" x14ac:dyDescent="0.2">
      <c r="A56" s="20">
        <v>4</v>
      </c>
      <c r="B56" s="21" t="s">
        <v>276</v>
      </c>
      <c r="C56" s="22">
        <v>55</v>
      </c>
      <c r="D56" s="22">
        <v>0</v>
      </c>
      <c r="E56" s="22">
        <f t="shared" si="2"/>
        <v>55</v>
      </c>
      <c r="F56" s="69" t="s">
        <v>432</v>
      </c>
      <c r="G56" s="69" t="s">
        <v>398</v>
      </c>
    </row>
    <row r="57" spans="1:7" s="13" customFormat="1" ht="16.5" customHeight="1" x14ac:dyDescent="0.2">
      <c r="A57" s="20">
        <v>5</v>
      </c>
      <c r="B57" s="21" t="s">
        <v>277</v>
      </c>
      <c r="C57" s="22">
        <v>43</v>
      </c>
      <c r="D57" s="22">
        <v>1</v>
      </c>
      <c r="E57" s="22">
        <f t="shared" si="2"/>
        <v>44</v>
      </c>
      <c r="F57" s="69" t="s">
        <v>432</v>
      </c>
      <c r="G57" s="69" t="s">
        <v>399</v>
      </c>
    </row>
    <row r="58" spans="1:7" s="13" customFormat="1" ht="16.5" customHeight="1" x14ac:dyDescent="0.2">
      <c r="A58" s="20">
        <v>6</v>
      </c>
      <c r="B58" s="21" t="s">
        <v>272</v>
      </c>
      <c r="C58" s="22">
        <v>38</v>
      </c>
      <c r="D58" s="22">
        <v>0</v>
      </c>
      <c r="E58" s="22">
        <f t="shared" si="2"/>
        <v>38</v>
      </c>
      <c r="F58" s="69" t="s">
        <v>432</v>
      </c>
      <c r="G58" s="69" t="s">
        <v>400</v>
      </c>
    </row>
    <row r="59" spans="1:7" s="13" customFormat="1" ht="16.5" customHeight="1" x14ac:dyDescent="0.2">
      <c r="A59" s="20"/>
      <c r="B59" s="21" t="s">
        <v>256</v>
      </c>
      <c r="C59" s="22">
        <v>1</v>
      </c>
      <c r="D59" s="22">
        <v>0</v>
      </c>
      <c r="E59" s="22">
        <f t="shared" si="2"/>
        <v>1</v>
      </c>
      <c r="F59" s="69" t="s">
        <v>432</v>
      </c>
    </row>
    <row r="60" spans="1:7" s="13" customFormat="1" ht="16.5" customHeight="1" x14ac:dyDescent="0.2">
      <c r="A60" s="20">
        <v>7</v>
      </c>
      <c r="B60" s="21" t="s">
        <v>254</v>
      </c>
      <c r="C60" s="22">
        <v>56</v>
      </c>
      <c r="D60" s="22">
        <v>0</v>
      </c>
      <c r="E60" s="22">
        <f t="shared" si="2"/>
        <v>56</v>
      </c>
      <c r="F60" s="69" t="s">
        <v>419</v>
      </c>
      <c r="G60" s="69" t="s">
        <v>418</v>
      </c>
    </row>
    <row r="61" spans="1:7" s="13" customFormat="1" ht="16.5" customHeight="1" x14ac:dyDescent="0.2">
      <c r="A61" s="20">
        <v>8</v>
      </c>
      <c r="B61" s="21" t="s">
        <v>255</v>
      </c>
      <c r="C61" s="22">
        <v>57</v>
      </c>
      <c r="D61" s="22">
        <v>0</v>
      </c>
      <c r="E61" s="22">
        <f t="shared" si="2"/>
        <v>57</v>
      </c>
      <c r="F61" s="69" t="s">
        <v>419</v>
      </c>
      <c r="G61" s="69" t="s">
        <v>418</v>
      </c>
    </row>
    <row r="62" spans="1:7" s="13" customFormat="1" ht="16.5" customHeight="1" x14ac:dyDescent="0.2">
      <c r="A62" s="20">
        <v>9</v>
      </c>
      <c r="B62" s="21" t="s">
        <v>266</v>
      </c>
      <c r="C62" s="22">
        <v>53</v>
      </c>
      <c r="D62" s="22">
        <v>0</v>
      </c>
      <c r="E62" s="22">
        <f t="shared" si="2"/>
        <v>53</v>
      </c>
      <c r="F62" s="69" t="s">
        <v>428</v>
      </c>
      <c r="G62" s="69" t="s">
        <v>408</v>
      </c>
    </row>
    <row r="63" spans="1:7" s="13" customFormat="1" ht="16.5" customHeight="1" x14ac:dyDescent="0.2">
      <c r="A63" s="20">
        <v>10</v>
      </c>
      <c r="B63" s="21" t="s">
        <v>265</v>
      </c>
      <c r="C63" s="22">
        <v>50</v>
      </c>
      <c r="D63" s="22">
        <v>1</v>
      </c>
      <c r="E63" s="22">
        <f t="shared" si="2"/>
        <v>51</v>
      </c>
      <c r="F63" s="69" t="s">
        <v>428</v>
      </c>
      <c r="G63" s="69" t="s">
        <v>409</v>
      </c>
    </row>
    <row r="64" spans="1:7" s="13" customFormat="1" ht="16.5" customHeight="1" x14ac:dyDescent="0.2">
      <c r="A64" s="20">
        <v>11</v>
      </c>
      <c r="B64" s="21" t="s">
        <v>260</v>
      </c>
      <c r="C64" s="22">
        <v>48</v>
      </c>
      <c r="D64" s="22">
        <v>0</v>
      </c>
      <c r="E64" s="22">
        <f t="shared" si="2"/>
        <v>48</v>
      </c>
      <c r="F64" s="69" t="s">
        <v>428</v>
      </c>
      <c r="G64" s="69" t="s">
        <v>410</v>
      </c>
    </row>
    <row r="65" spans="1:7" s="13" customFormat="1" ht="16.5" customHeight="1" x14ac:dyDescent="0.2">
      <c r="A65" s="20">
        <v>12</v>
      </c>
      <c r="B65" s="21" t="s">
        <v>261</v>
      </c>
      <c r="C65" s="22">
        <v>53</v>
      </c>
      <c r="D65" s="22">
        <v>0</v>
      </c>
      <c r="E65" s="22">
        <f t="shared" si="2"/>
        <v>53</v>
      </c>
      <c r="F65" s="69" t="s">
        <v>428</v>
      </c>
      <c r="G65" s="69" t="s">
        <v>410</v>
      </c>
    </row>
    <row r="66" spans="1:7" s="13" customFormat="1" ht="16.5" customHeight="1" x14ac:dyDescent="0.2">
      <c r="A66" s="20">
        <v>13</v>
      </c>
      <c r="B66" s="21" t="s">
        <v>262</v>
      </c>
      <c r="C66" s="22">
        <v>51</v>
      </c>
      <c r="D66" s="22">
        <v>1</v>
      </c>
      <c r="E66" s="22">
        <f t="shared" si="2"/>
        <v>52</v>
      </c>
      <c r="F66" s="69" t="s">
        <v>428</v>
      </c>
      <c r="G66" s="69" t="s">
        <v>410</v>
      </c>
    </row>
    <row r="67" spans="1:7" s="13" customFormat="1" ht="16.5" customHeight="1" x14ac:dyDescent="0.2">
      <c r="A67" s="20">
        <v>14</v>
      </c>
      <c r="B67" s="21" t="s">
        <v>263</v>
      </c>
      <c r="C67" s="22">
        <v>56</v>
      </c>
      <c r="D67" s="22">
        <v>0</v>
      </c>
      <c r="E67" s="22">
        <f t="shared" si="2"/>
        <v>56</v>
      </c>
      <c r="F67" s="69" t="s">
        <v>428</v>
      </c>
      <c r="G67" s="69" t="s">
        <v>410</v>
      </c>
    </row>
    <row r="68" spans="1:7" s="13" customFormat="1" ht="16.5" customHeight="1" x14ac:dyDescent="0.2">
      <c r="A68" s="20">
        <v>15</v>
      </c>
      <c r="B68" s="21" t="s">
        <v>264</v>
      </c>
      <c r="C68" s="22">
        <v>42</v>
      </c>
      <c r="D68" s="22">
        <v>0</v>
      </c>
      <c r="E68" s="22">
        <f t="shared" si="2"/>
        <v>42</v>
      </c>
      <c r="F68" s="69" t="s">
        <v>428</v>
      </c>
      <c r="G68" s="69" t="s">
        <v>410</v>
      </c>
    </row>
    <row r="69" spans="1:7" s="13" customFormat="1" ht="16.5" customHeight="1" x14ac:dyDescent="0.2">
      <c r="A69" s="20">
        <v>16</v>
      </c>
      <c r="B69" s="21" t="s">
        <v>249</v>
      </c>
      <c r="C69" s="22">
        <v>56</v>
      </c>
      <c r="D69" s="22">
        <v>0</v>
      </c>
      <c r="E69" s="22">
        <f t="shared" si="2"/>
        <v>56</v>
      </c>
      <c r="F69" s="69" t="s">
        <v>431</v>
      </c>
      <c r="G69" s="69" t="s">
        <v>414</v>
      </c>
    </row>
    <row r="70" spans="1:7" s="13" customFormat="1" ht="16.5" customHeight="1" x14ac:dyDescent="0.2">
      <c r="A70" s="20">
        <v>17</v>
      </c>
      <c r="B70" s="21" t="s">
        <v>253</v>
      </c>
      <c r="C70" s="22">
        <v>51</v>
      </c>
      <c r="D70" s="22">
        <v>0</v>
      </c>
      <c r="E70" s="22">
        <f t="shared" si="2"/>
        <v>51</v>
      </c>
      <c r="F70" s="69" t="s">
        <v>431</v>
      </c>
      <c r="G70" s="69" t="s">
        <v>414</v>
      </c>
    </row>
    <row r="71" spans="1:7" s="13" customFormat="1" ht="16.5" customHeight="1" x14ac:dyDescent="0.2">
      <c r="A71" s="20">
        <v>18</v>
      </c>
      <c r="B71" s="21" t="s">
        <v>252</v>
      </c>
      <c r="C71" s="22">
        <v>52</v>
      </c>
      <c r="D71" s="22">
        <v>1</v>
      </c>
      <c r="E71" s="22">
        <f t="shared" si="2"/>
        <v>53</v>
      </c>
      <c r="F71" s="69" t="s">
        <v>431</v>
      </c>
      <c r="G71" s="69" t="s">
        <v>414</v>
      </c>
    </row>
    <row r="72" spans="1:7" s="13" customFormat="1" ht="16.5" customHeight="1" x14ac:dyDescent="0.2">
      <c r="A72" s="20">
        <v>19</v>
      </c>
      <c r="B72" s="21" t="s">
        <v>250</v>
      </c>
      <c r="C72" s="22">
        <v>46</v>
      </c>
      <c r="D72" s="22">
        <v>0</v>
      </c>
      <c r="E72" s="22">
        <f t="shared" si="2"/>
        <v>46</v>
      </c>
      <c r="F72" s="69" t="s">
        <v>431</v>
      </c>
      <c r="G72" s="69" t="s">
        <v>414</v>
      </c>
    </row>
    <row r="73" spans="1:7" s="13" customFormat="1" ht="16.5" customHeight="1" x14ac:dyDescent="0.2">
      <c r="A73" s="20">
        <v>20</v>
      </c>
      <c r="B73" s="21" t="s">
        <v>251</v>
      </c>
      <c r="C73" s="22">
        <v>51</v>
      </c>
      <c r="D73" s="22">
        <v>0</v>
      </c>
      <c r="E73" s="22">
        <f t="shared" si="2"/>
        <v>51</v>
      </c>
      <c r="F73" s="69" t="s">
        <v>431</v>
      </c>
      <c r="G73" s="69" t="s">
        <v>414</v>
      </c>
    </row>
    <row r="74" spans="1:7" s="13" customFormat="1" ht="16.5" customHeight="1" x14ac:dyDescent="0.2">
      <c r="A74" s="20">
        <v>21</v>
      </c>
      <c r="B74" s="21" t="s">
        <v>259</v>
      </c>
      <c r="C74" s="22">
        <v>52</v>
      </c>
      <c r="D74" s="22">
        <v>0</v>
      </c>
      <c r="E74" s="22">
        <f t="shared" si="2"/>
        <v>52</v>
      </c>
      <c r="F74" s="69" t="s">
        <v>431</v>
      </c>
      <c r="G74" s="69" t="s">
        <v>414</v>
      </c>
    </row>
    <row r="75" spans="1:7" s="13" customFormat="1" ht="16.5" customHeight="1" x14ac:dyDescent="0.2">
      <c r="A75" s="20">
        <v>22</v>
      </c>
      <c r="B75" s="21" t="s">
        <v>257</v>
      </c>
      <c r="C75" s="22">
        <v>8</v>
      </c>
      <c r="D75" s="22">
        <v>54</v>
      </c>
      <c r="E75" s="22">
        <f t="shared" si="2"/>
        <v>62</v>
      </c>
      <c r="F75" s="69" t="s">
        <v>429</v>
      </c>
      <c r="G75" s="69" t="s">
        <v>422</v>
      </c>
    </row>
    <row r="76" spans="1:7" s="13" customFormat="1" ht="16.5" customHeight="1" x14ac:dyDescent="0.2">
      <c r="A76" s="20">
        <v>23</v>
      </c>
      <c r="B76" s="21" t="s">
        <v>258</v>
      </c>
      <c r="C76" s="22">
        <v>7</v>
      </c>
      <c r="D76" s="22">
        <v>52</v>
      </c>
      <c r="E76" s="22">
        <f t="shared" si="2"/>
        <v>59</v>
      </c>
      <c r="F76" s="69" t="s">
        <v>429</v>
      </c>
      <c r="G76" s="69" t="s">
        <v>422</v>
      </c>
    </row>
    <row r="77" spans="1:7" s="13" customFormat="1" ht="16.5" customHeight="1" x14ac:dyDescent="0.2">
      <c r="A77" s="20">
        <v>24</v>
      </c>
      <c r="B77" s="21" t="s">
        <v>268</v>
      </c>
      <c r="C77" s="22">
        <v>42</v>
      </c>
      <c r="D77" s="22">
        <v>3</v>
      </c>
      <c r="E77" s="22">
        <f t="shared" si="2"/>
        <v>45</v>
      </c>
      <c r="F77" s="69" t="s">
        <v>430</v>
      </c>
      <c r="G77" s="69" t="s">
        <v>389</v>
      </c>
    </row>
    <row r="78" spans="1:7" s="13" customFormat="1" ht="16.5" customHeight="1" x14ac:dyDescent="0.2">
      <c r="A78" s="20">
        <v>25</v>
      </c>
      <c r="B78" s="21" t="s">
        <v>269</v>
      </c>
      <c r="C78" s="22">
        <v>42</v>
      </c>
      <c r="D78" s="22">
        <v>2</v>
      </c>
      <c r="E78" s="22">
        <f t="shared" si="2"/>
        <v>44</v>
      </c>
      <c r="F78" s="69" t="s">
        <v>430</v>
      </c>
      <c r="G78" s="69" t="s">
        <v>389</v>
      </c>
    </row>
    <row r="79" spans="1:7" s="13" customFormat="1" ht="16.5" customHeight="1" x14ac:dyDescent="0.2">
      <c r="A79" s="20">
        <v>26</v>
      </c>
      <c r="B79" s="21" t="s">
        <v>270</v>
      </c>
      <c r="C79" s="22">
        <v>42</v>
      </c>
      <c r="D79" s="22">
        <v>0</v>
      </c>
      <c r="E79" s="22">
        <f t="shared" si="2"/>
        <v>42</v>
      </c>
      <c r="F79" s="69" t="s">
        <v>430</v>
      </c>
      <c r="G79" s="69" t="s">
        <v>390</v>
      </c>
    </row>
    <row r="80" spans="1:7" s="13" customFormat="1" ht="16.5" customHeight="1" x14ac:dyDescent="0.2">
      <c r="A80" s="20">
        <v>27</v>
      </c>
      <c r="B80" s="21" t="s">
        <v>271</v>
      </c>
      <c r="C80" s="22">
        <v>27</v>
      </c>
      <c r="D80" s="22">
        <v>1</v>
      </c>
      <c r="E80" s="22">
        <f t="shared" si="2"/>
        <v>28</v>
      </c>
      <c r="F80" s="69" t="s">
        <v>430</v>
      </c>
      <c r="G80" s="69" t="s">
        <v>390</v>
      </c>
    </row>
    <row r="81" spans="1:7" s="13" customFormat="1" ht="16.5" customHeight="1" x14ac:dyDescent="0.2">
      <c r="A81" s="20">
        <v>28</v>
      </c>
      <c r="B81" s="21" t="s">
        <v>267</v>
      </c>
      <c r="C81" s="22">
        <v>39</v>
      </c>
      <c r="D81" s="22">
        <v>3</v>
      </c>
      <c r="E81" s="22">
        <f t="shared" si="2"/>
        <v>42</v>
      </c>
      <c r="F81" s="69" t="s">
        <v>430</v>
      </c>
      <c r="G81" s="69" t="s">
        <v>433</v>
      </c>
    </row>
    <row r="82" spans="1:7" s="13" customFormat="1" ht="18" customHeight="1" x14ac:dyDescent="0.2">
      <c r="A82" s="18" t="s">
        <v>59</v>
      </c>
      <c r="B82" s="23"/>
      <c r="C82" s="38">
        <f>SUM(C53:C81)</f>
        <v>1283</v>
      </c>
      <c r="D82" s="38">
        <f>SUM(D53:D81)</f>
        <v>119</v>
      </c>
      <c r="E82" s="38">
        <f>SUM(E53:E81)</f>
        <v>1402</v>
      </c>
      <c r="F82" s="67"/>
      <c r="G82" s="67"/>
    </row>
    <row r="83" spans="1:7" s="13" customFormat="1" ht="15" customHeight="1" x14ac:dyDescent="0.2">
      <c r="A83" s="24"/>
      <c r="B83" s="25"/>
      <c r="C83" s="26"/>
      <c r="D83" s="26"/>
      <c r="E83" s="26"/>
      <c r="F83" s="67"/>
      <c r="G83" s="67"/>
    </row>
    <row r="84" spans="1:7" s="13" customFormat="1" ht="18" customHeight="1" x14ac:dyDescent="0.2">
      <c r="A84" s="78" t="s">
        <v>175</v>
      </c>
      <c r="B84" s="79"/>
      <c r="C84" s="79"/>
      <c r="D84" s="79"/>
      <c r="E84" s="80"/>
      <c r="F84" s="67"/>
      <c r="G84" s="67"/>
    </row>
    <row r="85" spans="1:7" s="13" customFormat="1" ht="18" customHeight="1" x14ac:dyDescent="0.2">
      <c r="A85" s="78" t="s">
        <v>303</v>
      </c>
      <c r="B85" s="79"/>
      <c r="C85" s="79"/>
      <c r="D85" s="79"/>
      <c r="E85" s="80"/>
      <c r="F85" s="67"/>
      <c r="G85" s="67"/>
    </row>
    <row r="86" spans="1:7" s="13" customFormat="1" ht="17.100000000000001" customHeight="1" x14ac:dyDescent="0.2">
      <c r="A86" s="20">
        <v>1</v>
      </c>
      <c r="B86" s="21" t="s">
        <v>216</v>
      </c>
      <c r="C86" s="22">
        <v>56</v>
      </c>
      <c r="D86" s="22">
        <v>0</v>
      </c>
      <c r="E86" s="22">
        <f t="shared" ref="E86:E125" si="3">SUM(C86:D86)</f>
        <v>56</v>
      </c>
      <c r="F86" s="69" t="s">
        <v>432</v>
      </c>
      <c r="G86" s="69" t="s">
        <v>398</v>
      </c>
    </row>
    <row r="87" spans="1:7" s="13" customFormat="1" ht="17.100000000000001" customHeight="1" x14ac:dyDescent="0.2">
      <c r="A87" s="20">
        <v>2</v>
      </c>
      <c r="B87" s="21" t="s">
        <v>204</v>
      </c>
      <c r="C87" s="22">
        <v>53</v>
      </c>
      <c r="D87" s="22">
        <v>1</v>
      </c>
      <c r="E87" s="22">
        <f t="shared" si="3"/>
        <v>54</v>
      </c>
      <c r="F87" s="69" t="s">
        <v>432</v>
      </c>
      <c r="G87" s="69" t="s">
        <v>398</v>
      </c>
    </row>
    <row r="88" spans="1:7" s="13" customFormat="1" ht="17.100000000000001" customHeight="1" x14ac:dyDescent="0.2">
      <c r="A88" s="20">
        <v>3</v>
      </c>
      <c r="B88" s="21" t="s">
        <v>205</v>
      </c>
      <c r="C88" s="22">
        <v>55</v>
      </c>
      <c r="D88" s="22">
        <v>0</v>
      </c>
      <c r="E88" s="22">
        <f t="shared" si="3"/>
        <v>55</v>
      </c>
      <c r="F88" s="69" t="s">
        <v>432</v>
      </c>
      <c r="G88" s="69" t="s">
        <v>398</v>
      </c>
    </row>
    <row r="89" spans="1:7" s="13" customFormat="1" ht="17.100000000000001" customHeight="1" x14ac:dyDescent="0.2">
      <c r="A89" s="20">
        <v>4</v>
      </c>
      <c r="B89" s="21" t="s">
        <v>206</v>
      </c>
      <c r="C89" s="22">
        <v>56</v>
      </c>
      <c r="D89" s="22">
        <v>0</v>
      </c>
      <c r="E89" s="22">
        <f t="shared" si="3"/>
        <v>56</v>
      </c>
      <c r="F89" s="69" t="s">
        <v>432</v>
      </c>
      <c r="G89" s="69" t="s">
        <v>398</v>
      </c>
    </row>
    <row r="90" spans="1:7" s="13" customFormat="1" ht="17.100000000000001" customHeight="1" x14ac:dyDescent="0.2">
      <c r="A90" s="20">
        <v>5</v>
      </c>
      <c r="B90" s="21" t="s">
        <v>207</v>
      </c>
      <c r="C90" s="22">
        <v>54</v>
      </c>
      <c r="D90" s="22">
        <v>0</v>
      </c>
      <c r="E90" s="22">
        <f t="shared" si="3"/>
        <v>54</v>
      </c>
      <c r="F90" s="69" t="s">
        <v>432</v>
      </c>
      <c r="G90" s="69" t="s">
        <v>398</v>
      </c>
    </row>
    <row r="91" spans="1:7" s="13" customFormat="1" ht="17.100000000000001" customHeight="1" x14ac:dyDescent="0.2">
      <c r="A91" s="20">
        <v>6</v>
      </c>
      <c r="B91" s="21" t="s">
        <v>208</v>
      </c>
      <c r="C91" s="22">
        <v>51</v>
      </c>
      <c r="D91" s="22">
        <v>0</v>
      </c>
      <c r="E91" s="22">
        <f t="shared" si="3"/>
        <v>51</v>
      </c>
      <c r="F91" s="69" t="s">
        <v>432</v>
      </c>
      <c r="G91" s="69" t="s">
        <v>399</v>
      </c>
    </row>
    <row r="92" spans="1:7" s="13" customFormat="1" ht="17.100000000000001" customHeight="1" x14ac:dyDescent="0.2">
      <c r="A92" s="20">
        <v>7</v>
      </c>
      <c r="B92" s="21" t="s">
        <v>209</v>
      </c>
      <c r="C92" s="22">
        <v>45</v>
      </c>
      <c r="D92" s="22">
        <v>1</v>
      </c>
      <c r="E92" s="22">
        <f t="shared" si="3"/>
        <v>46</v>
      </c>
      <c r="F92" s="69" t="s">
        <v>432</v>
      </c>
      <c r="G92" s="69" t="s">
        <v>400</v>
      </c>
    </row>
    <row r="93" spans="1:7" s="13" customFormat="1" ht="17.100000000000001" customHeight="1" x14ac:dyDescent="0.2">
      <c r="A93" s="20"/>
      <c r="B93" s="21" t="s">
        <v>177</v>
      </c>
      <c r="C93" s="22">
        <v>1</v>
      </c>
      <c r="D93" s="22">
        <v>0</v>
      </c>
      <c r="E93" s="22">
        <f t="shared" si="3"/>
        <v>1</v>
      </c>
      <c r="F93" s="69" t="s">
        <v>432</v>
      </c>
    </row>
    <row r="94" spans="1:7" s="13" customFormat="1" ht="17.100000000000001" customHeight="1" x14ac:dyDescent="0.2">
      <c r="A94" s="20"/>
      <c r="B94" s="21" t="s">
        <v>178</v>
      </c>
      <c r="C94" s="22">
        <v>1</v>
      </c>
      <c r="D94" s="22">
        <v>0</v>
      </c>
      <c r="E94" s="22">
        <f t="shared" si="3"/>
        <v>1</v>
      </c>
      <c r="F94" s="69" t="s">
        <v>432</v>
      </c>
    </row>
    <row r="95" spans="1:7" s="13" customFormat="1" ht="17.100000000000001" customHeight="1" x14ac:dyDescent="0.2">
      <c r="A95" s="20">
        <v>8</v>
      </c>
      <c r="B95" s="21" t="s">
        <v>179</v>
      </c>
      <c r="C95" s="22">
        <v>51</v>
      </c>
      <c r="D95" s="22">
        <v>0</v>
      </c>
      <c r="E95" s="22">
        <f t="shared" si="3"/>
        <v>51</v>
      </c>
      <c r="F95" s="69" t="s">
        <v>419</v>
      </c>
      <c r="G95" s="69" t="s">
        <v>418</v>
      </c>
    </row>
    <row r="96" spans="1:7" s="13" customFormat="1" ht="17.100000000000001" customHeight="1" x14ac:dyDescent="0.2">
      <c r="A96" s="20">
        <v>9</v>
      </c>
      <c r="B96" s="21" t="s">
        <v>180</v>
      </c>
      <c r="C96" s="22">
        <v>51</v>
      </c>
      <c r="D96" s="22">
        <v>0</v>
      </c>
      <c r="E96" s="22">
        <f t="shared" si="3"/>
        <v>51</v>
      </c>
      <c r="F96" s="69" t="s">
        <v>419</v>
      </c>
      <c r="G96" s="69" t="s">
        <v>418</v>
      </c>
    </row>
    <row r="97" spans="1:7" s="13" customFormat="1" ht="17.100000000000001" customHeight="1" x14ac:dyDescent="0.2">
      <c r="A97" s="20">
        <v>10</v>
      </c>
      <c r="B97" s="21" t="s">
        <v>181</v>
      </c>
      <c r="C97" s="22">
        <v>49</v>
      </c>
      <c r="D97" s="22">
        <v>0</v>
      </c>
      <c r="E97" s="22">
        <f t="shared" si="3"/>
        <v>49</v>
      </c>
      <c r="F97" s="69" t="s">
        <v>419</v>
      </c>
      <c r="G97" s="69" t="s">
        <v>418</v>
      </c>
    </row>
    <row r="98" spans="1:7" s="13" customFormat="1" ht="17.100000000000001" customHeight="1" x14ac:dyDescent="0.2">
      <c r="A98" s="20">
        <v>11</v>
      </c>
      <c r="B98" s="21" t="s">
        <v>196</v>
      </c>
      <c r="C98" s="22">
        <v>19</v>
      </c>
      <c r="D98" s="22">
        <v>0</v>
      </c>
      <c r="E98" s="22">
        <f t="shared" si="3"/>
        <v>19</v>
      </c>
      <c r="F98" s="69" t="s">
        <v>428</v>
      </c>
      <c r="G98" s="69" t="s">
        <v>408</v>
      </c>
    </row>
    <row r="99" spans="1:7" s="13" customFormat="1" ht="17.100000000000001" customHeight="1" x14ac:dyDescent="0.2">
      <c r="A99" s="20">
        <v>12</v>
      </c>
      <c r="B99" s="21" t="s">
        <v>197</v>
      </c>
      <c r="C99" s="22">
        <v>22</v>
      </c>
      <c r="D99" s="22">
        <v>0</v>
      </c>
      <c r="E99" s="22">
        <f t="shared" si="3"/>
        <v>22</v>
      </c>
      <c r="F99" s="69" t="s">
        <v>428</v>
      </c>
      <c r="G99" s="69" t="s">
        <v>409</v>
      </c>
    </row>
    <row r="100" spans="1:7" s="13" customFormat="1" ht="17.100000000000001" customHeight="1" x14ac:dyDescent="0.2">
      <c r="A100" s="20">
        <v>13</v>
      </c>
      <c r="B100" s="21" t="s">
        <v>198</v>
      </c>
      <c r="C100" s="22">
        <v>21</v>
      </c>
      <c r="D100" s="22">
        <v>0</v>
      </c>
      <c r="E100" s="22">
        <f t="shared" si="3"/>
        <v>21</v>
      </c>
      <c r="F100" s="69" t="s">
        <v>428</v>
      </c>
      <c r="G100" s="69" t="s">
        <v>434</v>
      </c>
    </row>
    <row r="101" spans="1:7" s="13" customFormat="1" ht="17.100000000000001" customHeight="1" x14ac:dyDescent="0.2">
      <c r="A101" s="20">
        <v>14</v>
      </c>
      <c r="B101" s="21" t="s">
        <v>199</v>
      </c>
      <c r="C101" s="22">
        <v>65</v>
      </c>
      <c r="D101" s="22">
        <v>0</v>
      </c>
      <c r="E101" s="22">
        <f t="shared" si="3"/>
        <v>65</v>
      </c>
      <c r="F101" s="69" t="s">
        <v>428</v>
      </c>
      <c r="G101" s="69" t="s">
        <v>410</v>
      </c>
    </row>
    <row r="102" spans="1:7" s="13" customFormat="1" ht="17.100000000000001" customHeight="1" x14ac:dyDescent="0.2">
      <c r="A102" s="20">
        <v>15</v>
      </c>
      <c r="B102" s="21" t="s">
        <v>200</v>
      </c>
      <c r="C102" s="22">
        <v>52</v>
      </c>
      <c r="D102" s="22">
        <v>0</v>
      </c>
      <c r="E102" s="22">
        <f t="shared" si="3"/>
        <v>52</v>
      </c>
      <c r="F102" s="69" t="s">
        <v>428</v>
      </c>
      <c r="G102" s="69" t="s">
        <v>410</v>
      </c>
    </row>
    <row r="103" spans="1:7" s="13" customFormat="1" ht="17.100000000000001" customHeight="1" x14ac:dyDescent="0.2">
      <c r="A103" s="20">
        <v>16</v>
      </c>
      <c r="B103" s="21" t="s">
        <v>201</v>
      </c>
      <c r="C103" s="22">
        <v>64</v>
      </c>
      <c r="D103" s="22">
        <v>0</v>
      </c>
      <c r="E103" s="22">
        <f t="shared" si="3"/>
        <v>64</v>
      </c>
      <c r="F103" s="69" t="s">
        <v>428</v>
      </c>
      <c r="G103" s="69" t="s">
        <v>410</v>
      </c>
    </row>
    <row r="104" spans="1:7" s="13" customFormat="1" ht="17.100000000000001" customHeight="1" x14ac:dyDescent="0.2">
      <c r="A104" s="20">
        <v>17</v>
      </c>
      <c r="B104" s="21" t="s">
        <v>202</v>
      </c>
      <c r="C104" s="22">
        <v>64</v>
      </c>
      <c r="D104" s="22">
        <v>0</v>
      </c>
      <c r="E104" s="22">
        <f t="shared" si="3"/>
        <v>64</v>
      </c>
      <c r="F104" s="69" t="s">
        <v>428</v>
      </c>
      <c r="G104" s="69" t="s">
        <v>410</v>
      </c>
    </row>
    <row r="105" spans="1:7" s="13" customFormat="1" ht="17.100000000000001" customHeight="1" x14ac:dyDescent="0.2">
      <c r="A105" s="20">
        <v>18</v>
      </c>
      <c r="B105" s="21" t="s">
        <v>203</v>
      </c>
      <c r="C105" s="22">
        <v>63</v>
      </c>
      <c r="D105" s="22">
        <v>1</v>
      </c>
      <c r="E105" s="22">
        <f t="shared" si="3"/>
        <v>64</v>
      </c>
      <c r="F105" s="69" t="s">
        <v>428</v>
      </c>
      <c r="G105" s="69" t="s">
        <v>410</v>
      </c>
    </row>
    <row r="106" spans="1:7" s="13" customFormat="1" ht="17.100000000000001" customHeight="1" x14ac:dyDescent="0.2">
      <c r="A106" s="20">
        <v>19</v>
      </c>
      <c r="B106" s="21" t="s">
        <v>182</v>
      </c>
      <c r="C106" s="22">
        <v>49</v>
      </c>
      <c r="D106" s="22">
        <v>0</v>
      </c>
      <c r="E106" s="22">
        <f t="shared" si="3"/>
        <v>49</v>
      </c>
      <c r="F106" s="69" t="s">
        <v>431</v>
      </c>
      <c r="G106" s="69" t="s">
        <v>414</v>
      </c>
    </row>
    <row r="107" spans="1:7" s="13" customFormat="1" ht="17.100000000000001" customHeight="1" x14ac:dyDescent="0.2">
      <c r="A107" s="20">
        <v>20</v>
      </c>
      <c r="B107" s="21" t="s">
        <v>183</v>
      </c>
      <c r="C107" s="22">
        <v>48</v>
      </c>
      <c r="D107" s="22">
        <v>0</v>
      </c>
      <c r="E107" s="22">
        <f t="shared" si="3"/>
        <v>48</v>
      </c>
      <c r="F107" s="69" t="s">
        <v>431</v>
      </c>
      <c r="G107" s="69" t="s">
        <v>414</v>
      </c>
    </row>
    <row r="108" spans="1:7" s="13" customFormat="1" ht="17.100000000000001" customHeight="1" x14ac:dyDescent="0.2">
      <c r="A108" s="20">
        <v>21</v>
      </c>
      <c r="B108" s="21" t="s">
        <v>184</v>
      </c>
      <c r="C108" s="22">
        <v>49</v>
      </c>
      <c r="D108" s="22">
        <v>1</v>
      </c>
      <c r="E108" s="22">
        <f t="shared" si="3"/>
        <v>50</v>
      </c>
      <c r="F108" s="69" t="s">
        <v>431</v>
      </c>
      <c r="G108" s="69" t="s">
        <v>414</v>
      </c>
    </row>
    <row r="109" spans="1:7" s="13" customFormat="1" ht="17.100000000000001" customHeight="1" x14ac:dyDescent="0.2">
      <c r="A109" s="20">
        <v>22</v>
      </c>
      <c r="B109" s="21" t="s">
        <v>185</v>
      </c>
      <c r="C109" s="22">
        <v>49</v>
      </c>
      <c r="D109" s="22">
        <v>0</v>
      </c>
      <c r="E109" s="22">
        <f t="shared" si="3"/>
        <v>49</v>
      </c>
      <c r="F109" s="69" t="s">
        <v>431</v>
      </c>
      <c r="G109" s="69" t="s">
        <v>414</v>
      </c>
    </row>
    <row r="110" spans="1:7" s="13" customFormat="1" ht="17.100000000000001" customHeight="1" x14ac:dyDescent="0.2">
      <c r="A110" s="20">
        <v>23</v>
      </c>
      <c r="B110" s="21" t="s">
        <v>186</v>
      </c>
      <c r="C110" s="22">
        <v>54</v>
      </c>
      <c r="D110" s="22">
        <v>0</v>
      </c>
      <c r="E110" s="22">
        <f t="shared" si="3"/>
        <v>54</v>
      </c>
      <c r="F110" s="69" t="s">
        <v>431</v>
      </c>
      <c r="G110" s="69" t="s">
        <v>414</v>
      </c>
    </row>
    <row r="111" spans="1:7" s="13" customFormat="1" ht="17.100000000000001" customHeight="1" x14ac:dyDescent="0.2">
      <c r="A111" s="20">
        <v>24</v>
      </c>
      <c r="B111" s="21" t="s">
        <v>187</v>
      </c>
      <c r="C111" s="22">
        <v>46</v>
      </c>
      <c r="D111" s="22">
        <v>1</v>
      </c>
      <c r="E111" s="22">
        <f t="shared" si="3"/>
        <v>47</v>
      </c>
      <c r="F111" s="69" t="s">
        <v>431</v>
      </c>
      <c r="G111" s="69" t="s">
        <v>414</v>
      </c>
    </row>
    <row r="112" spans="1:7" s="13" customFormat="1" ht="17.100000000000001" customHeight="1" x14ac:dyDescent="0.2">
      <c r="A112" s="20">
        <v>25</v>
      </c>
      <c r="B112" s="21" t="s">
        <v>188</v>
      </c>
      <c r="C112" s="22">
        <v>51</v>
      </c>
      <c r="D112" s="22">
        <v>0</v>
      </c>
      <c r="E112" s="22">
        <f t="shared" si="3"/>
        <v>51</v>
      </c>
      <c r="F112" s="69" t="s">
        <v>431</v>
      </c>
      <c r="G112" s="69" t="s">
        <v>414</v>
      </c>
    </row>
    <row r="113" spans="1:7" s="13" customFormat="1" ht="17.100000000000001" customHeight="1" x14ac:dyDescent="0.2">
      <c r="A113" s="20">
        <v>26</v>
      </c>
      <c r="B113" s="21" t="s">
        <v>189</v>
      </c>
      <c r="C113" s="22">
        <v>50</v>
      </c>
      <c r="D113" s="22">
        <v>0</v>
      </c>
      <c r="E113" s="22">
        <f t="shared" si="3"/>
        <v>50</v>
      </c>
      <c r="F113" s="69" t="s">
        <v>431</v>
      </c>
      <c r="G113" s="69" t="s">
        <v>414</v>
      </c>
    </row>
    <row r="114" spans="1:7" s="13" customFormat="1" ht="17.100000000000001" customHeight="1" x14ac:dyDescent="0.2">
      <c r="A114" s="20">
        <v>27</v>
      </c>
      <c r="B114" s="21" t="s">
        <v>190</v>
      </c>
      <c r="C114" s="22">
        <v>50</v>
      </c>
      <c r="D114" s="22">
        <v>0</v>
      </c>
      <c r="E114" s="22">
        <f t="shared" si="3"/>
        <v>50</v>
      </c>
      <c r="F114" s="69" t="s">
        <v>431</v>
      </c>
      <c r="G114" s="69" t="s">
        <v>414</v>
      </c>
    </row>
    <row r="115" spans="1:7" s="13" customFormat="1" ht="17.100000000000001" customHeight="1" x14ac:dyDescent="0.2">
      <c r="A115" s="20">
        <v>28</v>
      </c>
      <c r="B115" s="21" t="s">
        <v>191</v>
      </c>
      <c r="C115" s="22">
        <v>47</v>
      </c>
      <c r="D115" s="22">
        <v>0</v>
      </c>
      <c r="E115" s="22">
        <f t="shared" si="3"/>
        <v>47</v>
      </c>
      <c r="F115" s="69" t="s">
        <v>431</v>
      </c>
      <c r="G115" s="69" t="s">
        <v>414</v>
      </c>
    </row>
    <row r="116" spans="1:7" s="13" customFormat="1" ht="17.100000000000001" customHeight="1" x14ac:dyDescent="0.2">
      <c r="A116" s="20">
        <v>29</v>
      </c>
      <c r="B116" s="21" t="s">
        <v>192</v>
      </c>
      <c r="C116" s="22">
        <v>48</v>
      </c>
      <c r="D116" s="22">
        <v>0</v>
      </c>
      <c r="E116" s="22">
        <f t="shared" si="3"/>
        <v>48</v>
      </c>
      <c r="F116" s="69" t="s">
        <v>431</v>
      </c>
      <c r="G116" s="69" t="s">
        <v>414</v>
      </c>
    </row>
    <row r="117" spans="1:7" s="13" customFormat="1" ht="17.100000000000001" customHeight="1" x14ac:dyDescent="0.2">
      <c r="A117" s="20">
        <v>30</v>
      </c>
      <c r="B117" s="21" t="s">
        <v>193</v>
      </c>
      <c r="C117" s="22">
        <v>48</v>
      </c>
      <c r="D117" s="22">
        <v>0</v>
      </c>
      <c r="E117" s="22">
        <f t="shared" si="3"/>
        <v>48</v>
      </c>
      <c r="F117" s="69" t="s">
        <v>431</v>
      </c>
      <c r="G117" s="69" t="s">
        <v>414</v>
      </c>
    </row>
    <row r="118" spans="1:7" s="13" customFormat="1" ht="17.100000000000001" customHeight="1" x14ac:dyDescent="0.2">
      <c r="A118" s="20">
        <v>31</v>
      </c>
      <c r="B118" s="21" t="s">
        <v>194</v>
      </c>
      <c r="C118" s="22">
        <v>8</v>
      </c>
      <c r="D118" s="22">
        <v>41</v>
      </c>
      <c r="E118" s="22">
        <f t="shared" si="3"/>
        <v>49</v>
      </c>
      <c r="F118" s="69" t="s">
        <v>429</v>
      </c>
      <c r="G118" s="69" t="s">
        <v>422</v>
      </c>
    </row>
    <row r="119" spans="1:7" s="13" customFormat="1" ht="17.100000000000001" customHeight="1" x14ac:dyDescent="0.2">
      <c r="A119" s="20">
        <v>32</v>
      </c>
      <c r="B119" s="21" t="s">
        <v>195</v>
      </c>
      <c r="C119" s="22">
        <v>2</v>
      </c>
      <c r="D119" s="22">
        <v>56</v>
      </c>
      <c r="E119" s="22">
        <f t="shared" si="3"/>
        <v>58</v>
      </c>
      <c r="F119" s="69" t="s">
        <v>429</v>
      </c>
      <c r="G119" s="69" t="s">
        <v>422</v>
      </c>
    </row>
    <row r="120" spans="1:7" s="13" customFormat="1" ht="17.100000000000001" customHeight="1" x14ac:dyDescent="0.2">
      <c r="A120" s="20">
        <v>33</v>
      </c>
      <c r="B120" s="21" t="s">
        <v>210</v>
      </c>
      <c r="C120" s="22">
        <v>30</v>
      </c>
      <c r="D120" s="22">
        <v>2</v>
      </c>
      <c r="E120" s="22">
        <f t="shared" si="3"/>
        <v>32</v>
      </c>
      <c r="F120" s="69" t="s">
        <v>430</v>
      </c>
      <c r="G120" s="69" t="s">
        <v>389</v>
      </c>
    </row>
    <row r="121" spans="1:7" s="13" customFormat="1" ht="17.100000000000001" customHeight="1" x14ac:dyDescent="0.2">
      <c r="A121" s="20">
        <v>34</v>
      </c>
      <c r="B121" s="21" t="s">
        <v>211</v>
      </c>
      <c r="C121" s="22">
        <v>32</v>
      </c>
      <c r="D121" s="22">
        <v>2</v>
      </c>
      <c r="E121" s="22">
        <f t="shared" si="3"/>
        <v>34</v>
      </c>
      <c r="F121" s="69" t="s">
        <v>430</v>
      </c>
      <c r="G121" s="69" t="s">
        <v>389</v>
      </c>
    </row>
    <row r="122" spans="1:7" s="13" customFormat="1" ht="17.100000000000001" customHeight="1" x14ac:dyDescent="0.2">
      <c r="A122" s="20">
        <v>35</v>
      </c>
      <c r="B122" s="21" t="s">
        <v>214</v>
      </c>
      <c r="C122" s="22">
        <v>43</v>
      </c>
      <c r="D122" s="22">
        <v>1</v>
      </c>
      <c r="E122" s="22">
        <f t="shared" si="3"/>
        <v>44</v>
      </c>
      <c r="F122" s="69" t="s">
        <v>430</v>
      </c>
      <c r="G122" s="69" t="s">
        <v>390</v>
      </c>
    </row>
    <row r="123" spans="1:7" s="13" customFormat="1" ht="17.100000000000001" customHeight="1" x14ac:dyDescent="0.2">
      <c r="A123" s="20">
        <v>36</v>
      </c>
      <c r="B123" s="21" t="s">
        <v>215</v>
      </c>
      <c r="C123" s="22">
        <v>38</v>
      </c>
      <c r="D123" s="22">
        <v>3</v>
      </c>
      <c r="E123" s="22">
        <f t="shared" si="3"/>
        <v>41</v>
      </c>
      <c r="F123" s="69" t="s">
        <v>430</v>
      </c>
      <c r="G123" s="69" t="s">
        <v>390</v>
      </c>
    </row>
    <row r="124" spans="1:7" s="13" customFormat="1" ht="17.100000000000001" customHeight="1" x14ac:dyDescent="0.2">
      <c r="A124" s="20">
        <v>37</v>
      </c>
      <c r="B124" s="21" t="s">
        <v>212</v>
      </c>
      <c r="C124" s="22">
        <v>31</v>
      </c>
      <c r="D124" s="22">
        <v>3</v>
      </c>
      <c r="E124" s="22">
        <f t="shared" si="3"/>
        <v>34</v>
      </c>
      <c r="F124" s="69" t="s">
        <v>430</v>
      </c>
      <c r="G124" s="69" t="s">
        <v>433</v>
      </c>
    </row>
    <row r="125" spans="1:7" s="13" customFormat="1" ht="17.100000000000001" customHeight="1" x14ac:dyDescent="0.2">
      <c r="A125" s="20">
        <v>38</v>
      </c>
      <c r="B125" s="21" t="s">
        <v>213</v>
      </c>
      <c r="C125" s="22">
        <v>38</v>
      </c>
      <c r="D125" s="22">
        <v>2</v>
      </c>
      <c r="E125" s="22">
        <f t="shared" si="3"/>
        <v>40</v>
      </c>
      <c r="F125" s="69" t="s">
        <v>430</v>
      </c>
      <c r="G125" s="69" t="s">
        <v>433</v>
      </c>
    </row>
    <row r="126" spans="1:7" s="13" customFormat="1" ht="18" customHeight="1" x14ac:dyDescent="0.2">
      <c r="A126" s="18" t="s">
        <v>59</v>
      </c>
      <c r="B126" s="23"/>
      <c r="C126" s="38">
        <f>SUM(C86:C125)</f>
        <v>1704</v>
      </c>
      <c r="D126" s="38">
        <f>SUM(D86:D125)</f>
        <v>115</v>
      </c>
      <c r="E126" s="38">
        <f>SUM(E86:E125)</f>
        <v>1819</v>
      </c>
      <c r="F126" s="67"/>
      <c r="G126" s="67"/>
    </row>
    <row r="127" spans="1:7" s="13" customFormat="1" ht="15" customHeight="1" x14ac:dyDescent="0.2">
      <c r="A127" s="24"/>
      <c r="B127" s="25"/>
      <c r="C127" s="26"/>
      <c r="D127" s="26"/>
      <c r="E127" s="26"/>
      <c r="F127" s="67"/>
      <c r="G127" s="67"/>
    </row>
    <row r="128" spans="1:7" s="13" customFormat="1" ht="18" customHeight="1" x14ac:dyDescent="0.2">
      <c r="A128" s="78" t="s">
        <v>98</v>
      </c>
      <c r="B128" s="79"/>
      <c r="C128" s="79"/>
      <c r="D128" s="79"/>
      <c r="E128" s="80"/>
      <c r="F128" s="67"/>
      <c r="G128" s="67"/>
    </row>
    <row r="129" spans="1:7" s="13" customFormat="1" ht="18" customHeight="1" x14ac:dyDescent="0.2">
      <c r="A129" s="78" t="s">
        <v>361</v>
      </c>
      <c r="B129" s="79"/>
      <c r="C129" s="79"/>
      <c r="D129" s="79"/>
      <c r="E129" s="80"/>
      <c r="F129" s="67"/>
      <c r="G129" s="67"/>
    </row>
    <row r="130" spans="1:7" s="13" customFormat="1" ht="15.95" customHeight="1" x14ac:dyDescent="0.2">
      <c r="A130" s="20">
        <v>1</v>
      </c>
      <c r="B130" s="21" t="s">
        <v>124</v>
      </c>
      <c r="C130" s="22">
        <v>69</v>
      </c>
      <c r="D130" s="22">
        <v>0</v>
      </c>
      <c r="E130" s="22">
        <f t="shared" ref="E130:E161" si="4">SUM(C130:D130)</f>
        <v>69</v>
      </c>
      <c r="F130" s="69" t="s">
        <v>397</v>
      </c>
      <c r="G130" s="69" t="s">
        <v>397</v>
      </c>
    </row>
    <row r="131" spans="1:7" s="13" customFormat="1" ht="15.95" customHeight="1" x14ac:dyDescent="0.2">
      <c r="A131" s="20">
        <v>2</v>
      </c>
      <c r="B131" s="21" t="s">
        <v>142</v>
      </c>
      <c r="C131" s="22">
        <v>68</v>
      </c>
      <c r="D131" s="22">
        <v>0</v>
      </c>
      <c r="E131" s="22">
        <f t="shared" si="4"/>
        <v>68</v>
      </c>
      <c r="F131" s="69" t="s">
        <v>397</v>
      </c>
      <c r="G131" s="69" t="s">
        <v>397</v>
      </c>
    </row>
    <row r="132" spans="1:7" s="13" customFormat="1" ht="15.95" customHeight="1" x14ac:dyDescent="0.2">
      <c r="A132" s="20">
        <v>3</v>
      </c>
      <c r="B132" s="21" t="s">
        <v>156</v>
      </c>
      <c r="C132" s="22">
        <v>68</v>
      </c>
      <c r="D132" s="22">
        <v>0</v>
      </c>
      <c r="E132" s="22">
        <f t="shared" si="4"/>
        <v>68</v>
      </c>
      <c r="F132" s="69" t="s">
        <v>397</v>
      </c>
      <c r="G132" s="69" t="s">
        <v>397</v>
      </c>
    </row>
    <row r="133" spans="1:7" s="13" customFormat="1" ht="15.95" customHeight="1" x14ac:dyDescent="0.2">
      <c r="A133" s="20">
        <v>4</v>
      </c>
      <c r="B133" s="21" t="s">
        <v>122</v>
      </c>
      <c r="C133" s="22">
        <v>68</v>
      </c>
      <c r="D133" s="22">
        <v>0</v>
      </c>
      <c r="E133" s="22">
        <f t="shared" si="4"/>
        <v>68</v>
      </c>
      <c r="F133" s="69" t="s">
        <v>397</v>
      </c>
      <c r="G133" s="69" t="s">
        <v>397</v>
      </c>
    </row>
    <row r="134" spans="1:7" s="13" customFormat="1" ht="15.95" customHeight="1" x14ac:dyDescent="0.2">
      <c r="A134" s="20">
        <v>5</v>
      </c>
      <c r="B134" s="21" t="s">
        <v>118</v>
      </c>
      <c r="C134" s="22">
        <v>60</v>
      </c>
      <c r="D134" s="22">
        <v>1</v>
      </c>
      <c r="E134" s="22">
        <f t="shared" si="4"/>
        <v>61</v>
      </c>
      <c r="F134" s="69" t="s">
        <v>401</v>
      </c>
      <c r="G134" s="69" t="s">
        <v>401</v>
      </c>
    </row>
    <row r="135" spans="1:7" s="13" customFormat="1" ht="15.95" customHeight="1" x14ac:dyDescent="0.2">
      <c r="A135" s="20">
        <v>6</v>
      </c>
      <c r="B135" s="21" t="s">
        <v>139</v>
      </c>
      <c r="C135" s="22">
        <v>59</v>
      </c>
      <c r="D135" s="22">
        <v>2</v>
      </c>
      <c r="E135" s="22">
        <f t="shared" si="4"/>
        <v>61</v>
      </c>
      <c r="F135" s="69" t="s">
        <v>401</v>
      </c>
      <c r="G135" s="69" t="s">
        <v>401</v>
      </c>
    </row>
    <row r="136" spans="1:7" s="13" customFormat="1" ht="15.95" customHeight="1" x14ac:dyDescent="0.2">
      <c r="A136" s="20">
        <v>7</v>
      </c>
      <c r="B136" s="21" t="s">
        <v>148</v>
      </c>
      <c r="C136" s="22">
        <v>60</v>
      </c>
      <c r="D136" s="22">
        <v>1</v>
      </c>
      <c r="E136" s="22">
        <f t="shared" si="4"/>
        <v>61</v>
      </c>
      <c r="F136" s="69" t="s">
        <v>401</v>
      </c>
      <c r="G136" s="69" t="s">
        <v>401</v>
      </c>
    </row>
    <row r="137" spans="1:7" s="13" customFormat="1" ht="15.95" customHeight="1" x14ac:dyDescent="0.2">
      <c r="A137" s="20">
        <v>8</v>
      </c>
      <c r="B137" s="21" t="s">
        <v>121</v>
      </c>
      <c r="C137" s="22">
        <v>61</v>
      </c>
      <c r="D137" s="22">
        <v>1</v>
      </c>
      <c r="E137" s="22">
        <f t="shared" si="4"/>
        <v>62</v>
      </c>
      <c r="F137" s="69" t="s">
        <v>401</v>
      </c>
      <c r="G137" s="69" t="s">
        <v>401</v>
      </c>
    </row>
    <row r="138" spans="1:7" s="13" customFormat="1" ht="15.95" customHeight="1" x14ac:dyDescent="0.2">
      <c r="A138" s="20">
        <v>9</v>
      </c>
      <c r="B138" s="21" t="s">
        <v>125</v>
      </c>
      <c r="C138" s="22">
        <v>72</v>
      </c>
      <c r="D138" s="22">
        <v>0</v>
      </c>
      <c r="E138" s="22">
        <f t="shared" si="4"/>
        <v>72</v>
      </c>
      <c r="F138" s="69" t="s">
        <v>402</v>
      </c>
      <c r="G138" s="69" t="s">
        <v>402</v>
      </c>
    </row>
    <row r="139" spans="1:7" s="13" customFormat="1" ht="15.95" customHeight="1" x14ac:dyDescent="0.2">
      <c r="A139" s="20">
        <v>10</v>
      </c>
      <c r="B139" s="21" t="s">
        <v>126</v>
      </c>
      <c r="C139" s="22">
        <v>38</v>
      </c>
      <c r="D139" s="22">
        <v>0</v>
      </c>
      <c r="E139" s="22">
        <f t="shared" si="4"/>
        <v>38</v>
      </c>
      <c r="F139" s="69" t="s">
        <v>399</v>
      </c>
      <c r="G139" s="69" t="s">
        <v>399</v>
      </c>
    </row>
    <row r="140" spans="1:7" s="13" customFormat="1" ht="15.95" customHeight="1" x14ac:dyDescent="0.2">
      <c r="A140" s="20">
        <v>11</v>
      </c>
      <c r="B140" s="21" t="s">
        <v>100</v>
      </c>
      <c r="C140" s="22">
        <v>68</v>
      </c>
      <c r="D140" s="22">
        <v>0</v>
      </c>
      <c r="E140" s="22">
        <f t="shared" si="4"/>
        <v>68</v>
      </c>
      <c r="F140" s="69" t="s">
        <v>435</v>
      </c>
      <c r="G140" s="69" t="s">
        <v>435</v>
      </c>
    </row>
    <row r="141" spans="1:7" s="13" customFormat="1" ht="15.95" customHeight="1" x14ac:dyDescent="0.2">
      <c r="A141" s="20">
        <v>12</v>
      </c>
      <c r="B141" s="21" t="s">
        <v>116</v>
      </c>
      <c r="C141" s="22">
        <v>58</v>
      </c>
      <c r="D141" s="22">
        <v>1</v>
      </c>
      <c r="E141" s="22">
        <f t="shared" si="4"/>
        <v>59</v>
      </c>
      <c r="F141" s="69" t="s">
        <v>436</v>
      </c>
      <c r="G141" s="69" t="s">
        <v>436</v>
      </c>
    </row>
    <row r="142" spans="1:7" s="13" customFormat="1" ht="15.95" customHeight="1" x14ac:dyDescent="0.2">
      <c r="A142" s="20">
        <v>13</v>
      </c>
      <c r="B142" s="21" t="s">
        <v>123</v>
      </c>
      <c r="C142" s="22">
        <v>48</v>
      </c>
      <c r="D142" s="22">
        <v>0</v>
      </c>
      <c r="E142" s="22">
        <f t="shared" si="4"/>
        <v>48</v>
      </c>
      <c r="F142" s="69" t="s">
        <v>436</v>
      </c>
      <c r="G142" s="69" t="s">
        <v>436</v>
      </c>
    </row>
    <row r="143" spans="1:7" s="13" customFormat="1" ht="15.95" customHeight="1" x14ac:dyDescent="0.2">
      <c r="A143" s="20">
        <v>14</v>
      </c>
      <c r="B143" s="21" t="s">
        <v>117</v>
      </c>
      <c r="C143" s="22">
        <v>58</v>
      </c>
      <c r="D143" s="22">
        <v>0</v>
      </c>
      <c r="E143" s="22">
        <f t="shared" si="4"/>
        <v>58</v>
      </c>
      <c r="F143" s="69" t="s">
        <v>421</v>
      </c>
      <c r="G143" s="69" t="s">
        <v>421</v>
      </c>
    </row>
    <row r="144" spans="1:7" s="13" customFormat="1" ht="15.95" customHeight="1" x14ac:dyDescent="0.2">
      <c r="A144" s="20">
        <v>15</v>
      </c>
      <c r="B144" s="21" t="s">
        <v>128</v>
      </c>
      <c r="C144" s="22">
        <v>57</v>
      </c>
      <c r="D144" s="22">
        <v>0</v>
      </c>
      <c r="E144" s="22">
        <f t="shared" si="4"/>
        <v>57</v>
      </c>
      <c r="F144" s="69" t="s">
        <v>421</v>
      </c>
      <c r="G144" s="69" t="s">
        <v>421</v>
      </c>
    </row>
    <row r="145" spans="1:7" s="13" customFormat="1" ht="16.5" customHeight="1" x14ac:dyDescent="0.2">
      <c r="A145" s="20">
        <v>16</v>
      </c>
      <c r="B145" s="21" t="s">
        <v>115</v>
      </c>
      <c r="C145" s="22">
        <v>64</v>
      </c>
      <c r="D145" s="22">
        <v>0</v>
      </c>
      <c r="E145" s="22">
        <f t="shared" si="4"/>
        <v>64</v>
      </c>
      <c r="F145" s="69" t="s">
        <v>407</v>
      </c>
      <c r="G145" s="69" t="s">
        <v>407</v>
      </c>
    </row>
    <row r="146" spans="1:7" s="13" customFormat="1" ht="16.5" customHeight="1" x14ac:dyDescent="0.2">
      <c r="A146" s="20">
        <v>17</v>
      </c>
      <c r="B146" s="21" t="s">
        <v>110</v>
      </c>
      <c r="C146" s="22">
        <v>61</v>
      </c>
      <c r="D146" s="22">
        <v>1</v>
      </c>
      <c r="E146" s="22">
        <f t="shared" si="4"/>
        <v>62</v>
      </c>
      <c r="F146" s="69" t="s">
        <v>406</v>
      </c>
      <c r="G146" s="69" t="s">
        <v>406</v>
      </c>
    </row>
    <row r="147" spans="1:7" s="13" customFormat="1" ht="16.5" customHeight="1" x14ac:dyDescent="0.2">
      <c r="A147" s="20">
        <v>18</v>
      </c>
      <c r="B147" s="21" t="s">
        <v>135</v>
      </c>
      <c r="C147" s="22">
        <v>63</v>
      </c>
      <c r="D147" s="22">
        <v>1</v>
      </c>
      <c r="E147" s="22">
        <f t="shared" si="4"/>
        <v>64</v>
      </c>
      <c r="F147" s="69" t="s">
        <v>406</v>
      </c>
      <c r="G147" s="69" t="s">
        <v>406</v>
      </c>
    </row>
    <row r="148" spans="1:7" s="13" customFormat="1" ht="16.5" customHeight="1" x14ac:dyDescent="0.2">
      <c r="A148" s="20">
        <v>19</v>
      </c>
      <c r="B148" s="21" t="s">
        <v>140</v>
      </c>
      <c r="C148" s="22">
        <v>62</v>
      </c>
      <c r="D148" s="22">
        <v>0</v>
      </c>
      <c r="E148" s="22">
        <f t="shared" si="4"/>
        <v>62</v>
      </c>
      <c r="F148" s="69" t="s">
        <v>406</v>
      </c>
      <c r="G148" s="69" t="s">
        <v>406</v>
      </c>
    </row>
    <row r="149" spans="1:7" s="13" customFormat="1" ht="16.5" customHeight="1" x14ac:dyDescent="0.2">
      <c r="A149" s="20">
        <v>20</v>
      </c>
      <c r="B149" s="21" t="s">
        <v>143</v>
      </c>
      <c r="C149" s="22">
        <v>59</v>
      </c>
      <c r="D149" s="22">
        <v>2</v>
      </c>
      <c r="E149" s="22">
        <f t="shared" si="4"/>
        <v>61</v>
      </c>
      <c r="F149" s="69" t="s">
        <v>406</v>
      </c>
      <c r="G149" s="69" t="s">
        <v>406</v>
      </c>
    </row>
    <row r="150" spans="1:7" s="13" customFormat="1" ht="16.5" customHeight="1" x14ac:dyDescent="0.2">
      <c r="A150" s="20">
        <v>21</v>
      </c>
      <c r="B150" s="21" t="s">
        <v>147</v>
      </c>
      <c r="C150" s="22">
        <v>61</v>
      </c>
      <c r="D150" s="22">
        <v>0</v>
      </c>
      <c r="E150" s="22">
        <f t="shared" si="4"/>
        <v>61</v>
      </c>
      <c r="F150" s="69" t="s">
        <v>406</v>
      </c>
      <c r="G150" s="69" t="s">
        <v>406</v>
      </c>
    </row>
    <row r="151" spans="1:7" s="13" customFormat="1" ht="16.5" customHeight="1" x14ac:dyDescent="0.2">
      <c r="A151" s="20">
        <v>22</v>
      </c>
      <c r="B151" s="21" t="s">
        <v>155</v>
      </c>
      <c r="C151" s="22">
        <v>61</v>
      </c>
      <c r="D151" s="22">
        <v>0</v>
      </c>
      <c r="E151" s="22">
        <f t="shared" si="4"/>
        <v>61</v>
      </c>
      <c r="F151" s="69" t="s">
        <v>406</v>
      </c>
      <c r="G151" s="69" t="s">
        <v>406</v>
      </c>
    </row>
    <row r="152" spans="1:7" s="13" customFormat="1" ht="16.5" customHeight="1" x14ac:dyDescent="0.2">
      <c r="A152" s="20">
        <v>23</v>
      </c>
      <c r="B152" s="21" t="s">
        <v>129</v>
      </c>
      <c r="C152" s="22">
        <v>62</v>
      </c>
      <c r="D152" s="22">
        <v>0</v>
      </c>
      <c r="E152" s="22">
        <f t="shared" si="4"/>
        <v>62</v>
      </c>
      <c r="F152" s="69" t="s">
        <v>406</v>
      </c>
      <c r="G152" s="69" t="s">
        <v>406</v>
      </c>
    </row>
    <row r="153" spans="1:7" s="13" customFormat="1" ht="16.5" customHeight="1" x14ac:dyDescent="0.2">
      <c r="A153" s="20">
        <v>24</v>
      </c>
      <c r="B153" s="21" t="s">
        <v>120</v>
      </c>
      <c r="C153" s="22">
        <v>61</v>
      </c>
      <c r="D153" s="22">
        <v>0</v>
      </c>
      <c r="E153" s="22">
        <f t="shared" si="4"/>
        <v>61</v>
      </c>
      <c r="F153" s="69" t="s">
        <v>406</v>
      </c>
      <c r="G153" s="69" t="s">
        <v>406</v>
      </c>
    </row>
    <row r="154" spans="1:7" s="13" customFormat="1" ht="16.5" customHeight="1" x14ac:dyDescent="0.2">
      <c r="A154" s="20">
        <v>25</v>
      </c>
      <c r="B154" s="21" t="s">
        <v>158</v>
      </c>
      <c r="C154" s="22">
        <v>61</v>
      </c>
      <c r="D154" s="22">
        <v>0</v>
      </c>
      <c r="E154" s="22">
        <f t="shared" si="4"/>
        <v>61</v>
      </c>
      <c r="F154" s="69" t="s">
        <v>406</v>
      </c>
      <c r="G154" s="69" t="s">
        <v>406</v>
      </c>
    </row>
    <row r="155" spans="1:7" s="13" customFormat="1" ht="16.5" customHeight="1" x14ac:dyDescent="0.2">
      <c r="A155" s="20">
        <v>26</v>
      </c>
      <c r="B155" s="21" t="s">
        <v>111</v>
      </c>
      <c r="C155" s="22">
        <v>58</v>
      </c>
      <c r="D155" s="22">
        <v>0</v>
      </c>
      <c r="E155" s="22">
        <f t="shared" si="4"/>
        <v>58</v>
      </c>
      <c r="F155" s="69" t="s">
        <v>411</v>
      </c>
      <c r="G155" s="69" t="s">
        <v>411</v>
      </c>
    </row>
    <row r="156" spans="1:7" s="13" customFormat="1" ht="16.5" customHeight="1" x14ac:dyDescent="0.2">
      <c r="A156" s="20">
        <v>27</v>
      </c>
      <c r="B156" s="21" t="s">
        <v>145</v>
      </c>
      <c r="C156" s="22">
        <v>58</v>
      </c>
      <c r="D156" s="22">
        <v>0</v>
      </c>
      <c r="E156" s="22">
        <f t="shared" si="4"/>
        <v>58</v>
      </c>
      <c r="F156" s="69" t="s">
        <v>411</v>
      </c>
      <c r="G156" s="69" t="s">
        <v>411</v>
      </c>
    </row>
    <row r="157" spans="1:7" s="13" customFormat="1" ht="16.5" customHeight="1" x14ac:dyDescent="0.2">
      <c r="A157" s="20">
        <v>28</v>
      </c>
      <c r="B157" s="21" t="s">
        <v>150</v>
      </c>
      <c r="C157" s="22">
        <v>37</v>
      </c>
      <c r="D157" s="22">
        <v>0</v>
      </c>
      <c r="E157" s="22">
        <f t="shared" si="4"/>
        <v>37</v>
      </c>
      <c r="F157" s="69" t="s">
        <v>411</v>
      </c>
      <c r="G157" s="69" t="s">
        <v>411</v>
      </c>
    </row>
    <row r="158" spans="1:7" s="13" customFormat="1" ht="16.5" customHeight="1" x14ac:dyDescent="0.2">
      <c r="A158" s="20">
        <v>29</v>
      </c>
      <c r="B158" s="21" t="s">
        <v>113</v>
      </c>
      <c r="C158" s="22">
        <v>22</v>
      </c>
      <c r="D158" s="22">
        <v>0</v>
      </c>
      <c r="E158" s="22">
        <f t="shared" si="4"/>
        <v>22</v>
      </c>
      <c r="F158" s="69" t="s">
        <v>405</v>
      </c>
      <c r="G158" s="69" t="s">
        <v>405</v>
      </c>
    </row>
    <row r="159" spans="1:7" s="13" customFormat="1" ht="16.5" customHeight="1" x14ac:dyDescent="0.2">
      <c r="A159" s="20">
        <v>30</v>
      </c>
      <c r="B159" s="21" t="s">
        <v>112</v>
      </c>
      <c r="C159" s="22">
        <v>44</v>
      </c>
      <c r="D159" s="22">
        <v>0</v>
      </c>
      <c r="E159" s="22">
        <f t="shared" si="4"/>
        <v>44</v>
      </c>
      <c r="F159" s="69" t="s">
        <v>412</v>
      </c>
      <c r="G159" s="69" t="s">
        <v>412</v>
      </c>
    </row>
    <row r="160" spans="1:7" s="13" customFormat="1" ht="16.5" customHeight="1" x14ac:dyDescent="0.2">
      <c r="A160" s="20">
        <v>31</v>
      </c>
      <c r="B160" s="21" t="s">
        <v>114</v>
      </c>
      <c r="C160" s="22">
        <v>58</v>
      </c>
      <c r="D160" s="22">
        <v>0</v>
      </c>
      <c r="E160" s="22">
        <f t="shared" si="4"/>
        <v>58</v>
      </c>
      <c r="F160" s="69" t="s">
        <v>416</v>
      </c>
      <c r="G160" s="69" t="s">
        <v>416</v>
      </c>
    </row>
    <row r="161" spans="1:7" s="13" customFormat="1" ht="16.5" customHeight="1" x14ac:dyDescent="0.2">
      <c r="A161" s="20">
        <v>32</v>
      </c>
      <c r="B161" s="21" t="s">
        <v>157</v>
      </c>
      <c r="C161" s="22">
        <v>57</v>
      </c>
      <c r="D161" s="22">
        <v>0</v>
      </c>
      <c r="E161" s="22">
        <f t="shared" si="4"/>
        <v>57</v>
      </c>
      <c r="F161" s="69" t="s">
        <v>416</v>
      </c>
      <c r="G161" s="69" t="s">
        <v>416</v>
      </c>
    </row>
    <row r="162" spans="1:7" s="13" customFormat="1" ht="16.5" customHeight="1" x14ac:dyDescent="0.2">
      <c r="A162" s="20">
        <v>33</v>
      </c>
      <c r="B162" s="21" t="s">
        <v>131</v>
      </c>
      <c r="C162" s="22">
        <v>58</v>
      </c>
      <c r="D162" s="22">
        <v>0</v>
      </c>
      <c r="E162" s="22">
        <f t="shared" ref="E162:E189" si="5">SUM(C162:D162)</f>
        <v>58</v>
      </c>
      <c r="F162" s="69" t="s">
        <v>416</v>
      </c>
      <c r="G162" s="69" t="s">
        <v>416</v>
      </c>
    </row>
    <row r="163" spans="1:7" s="13" customFormat="1" ht="16.5" customHeight="1" x14ac:dyDescent="0.2">
      <c r="A163" s="20">
        <v>34</v>
      </c>
      <c r="B163" s="21" t="s">
        <v>132</v>
      </c>
      <c r="C163" s="22">
        <v>57</v>
      </c>
      <c r="D163" s="22">
        <v>1</v>
      </c>
      <c r="E163" s="22">
        <f t="shared" si="5"/>
        <v>58</v>
      </c>
      <c r="F163" s="69" t="s">
        <v>416</v>
      </c>
      <c r="G163" s="69" t="s">
        <v>416</v>
      </c>
    </row>
    <row r="164" spans="1:7" s="13" customFormat="1" ht="16.5" customHeight="1" x14ac:dyDescent="0.2">
      <c r="A164" s="20">
        <v>35</v>
      </c>
      <c r="B164" s="21" t="s">
        <v>133</v>
      </c>
      <c r="C164" s="22">
        <v>58</v>
      </c>
      <c r="D164" s="22">
        <v>0</v>
      </c>
      <c r="E164" s="22">
        <f t="shared" si="5"/>
        <v>58</v>
      </c>
      <c r="F164" s="69" t="s">
        <v>416</v>
      </c>
      <c r="G164" s="69" t="s">
        <v>416</v>
      </c>
    </row>
    <row r="165" spans="1:7" s="13" customFormat="1" ht="16.5" customHeight="1" x14ac:dyDescent="0.2">
      <c r="A165" s="20">
        <v>36</v>
      </c>
      <c r="B165" s="21" t="s">
        <v>134</v>
      </c>
      <c r="C165" s="22">
        <v>58</v>
      </c>
      <c r="D165" s="22">
        <v>0</v>
      </c>
      <c r="E165" s="22">
        <f t="shared" si="5"/>
        <v>58</v>
      </c>
      <c r="F165" s="69" t="s">
        <v>416</v>
      </c>
      <c r="G165" s="69" t="s">
        <v>416</v>
      </c>
    </row>
    <row r="166" spans="1:7" s="13" customFormat="1" ht="16.5" customHeight="1" x14ac:dyDescent="0.2">
      <c r="A166" s="20">
        <v>37</v>
      </c>
      <c r="B166" s="21" t="s">
        <v>136</v>
      </c>
      <c r="C166" s="22">
        <v>55</v>
      </c>
      <c r="D166" s="22">
        <v>4</v>
      </c>
      <c r="E166" s="22">
        <f t="shared" si="5"/>
        <v>59</v>
      </c>
      <c r="F166" s="69" t="s">
        <v>416</v>
      </c>
      <c r="G166" s="69" t="s">
        <v>416</v>
      </c>
    </row>
    <row r="167" spans="1:7" s="13" customFormat="1" ht="16.5" customHeight="1" x14ac:dyDescent="0.2">
      <c r="A167" s="20">
        <v>38</v>
      </c>
      <c r="B167" s="21" t="s">
        <v>137</v>
      </c>
      <c r="C167" s="22">
        <v>56</v>
      </c>
      <c r="D167" s="22">
        <v>0</v>
      </c>
      <c r="E167" s="22">
        <f t="shared" si="5"/>
        <v>56</v>
      </c>
      <c r="F167" s="69" t="s">
        <v>416</v>
      </c>
      <c r="G167" s="69" t="s">
        <v>416</v>
      </c>
    </row>
    <row r="168" spans="1:7" s="13" customFormat="1" ht="16.5" customHeight="1" x14ac:dyDescent="0.2">
      <c r="A168" s="20">
        <v>39</v>
      </c>
      <c r="B168" s="21" t="s">
        <v>138</v>
      </c>
      <c r="C168" s="22">
        <v>58</v>
      </c>
      <c r="D168" s="22">
        <v>0</v>
      </c>
      <c r="E168" s="22">
        <f t="shared" si="5"/>
        <v>58</v>
      </c>
      <c r="F168" s="69" t="s">
        <v>416</v>
      </c>
      <c r="G168" s="69" t="s">
        <v>416</v>
      </c>
    </row>
    <row r="169" spans="1:7" s="13" customFormat="1" ht="16.5" customHeight="1" x14ac:dyDescent="0.2">
      <c r="A169" s="20">
        <v>40</v>
      </c>
      <c r="B169" s="21" t="s">
        <v>141</v>
      </c>
      <c r="C169" s="22">
        <v>58</v>
      </c>
      <c r="D169" s="22">
        <v>0</v>
      </c>
      <c r="E169" s="22">
        <f t="shared" si="5"/>
        <v>58</v>
      </c>
      <c r="F169" s="69" t="s">
        <v>416</v>
      </c>
      <c r="G169" s="69" t="s">
        <v>416</v>
      </c>
    </row>
    <row r="170" spans="1:7" s="13" customFormat="1" ht="16.5" customHeight="1" x14ac:dyDescent="0.2">
      <c r="A170" s="20">
        <v>41</v>
      </c>
      <c r="B170" s="21" t="s">
        <v>144</v>
      </c>
      <c r="C170" s="22">
        <v>58</v>
      </c>
      <c r="D170" s="22">
        <v>0</v>
      </c>
      <c r="E170" s="22">
        <f t="shared" si="5"/>
        <v>58</v>
      </c>
      <c r="F170" s="69" t="s">
        <v>416</v>
      </c>
      <c r="G170" s="69" t="s">
        <v>416</v>
      </c>
    </row>
    <row r="171" spans="1:7" s="13" customFormat="1" ht="16.5" customHeight="1" x14ac:dyDescent="0.2">
      <c r="A171" s="20">
        <v>42</v>
      </c>
      <c r="B171" s="21" t="s">
        <v>146</v>
      </c>
      <c r="C171" s="22">
        <v>58</v>
      </c>
      <c r="D171" s="22">
        <v>0</v>
      </c>
      <c r="E171" s="22">
        <f t="shared" si="5"/>
        <v>58</v>
      </c>
      <c r="F171" s="69" t="s">
        <v>416</v>
      </c>
      <c r="G171" s="69" t="s">
        <v>416</v>
      </c>
    </row>
    <row r="172" spans="1:7" s="13" customFormat="1" ht="16.5" customHeight="1" x14ac:dyDescent="0.2">
      <c r="A172" s="20">
        <v>43</v>
      </c>
      <c r="B172" s="21" t="s">
        <v>151</v>
      </c>
      <c r="C172" s="22">
        <v>57</v>
      </c>
      <c r="D172" s="22">
        <v>1</v>
      </c>
      <c r="E172" s="22">
        <f t="shared" si="5"/>
        <v>58</v>
      </c>
      <c r="F172" s="69" t="s">
        <v>416</v>
      </c>
      <c r="G172" s="69" t="s">
        <v>416</v>
      </c>
    </row>
    <row r="173" spans="1:7" s="13" customFormat="1" ht="16.5" customHeight="1" x14ac:dyDescent="0.2">
      <c r="A173" s="20">
        <v>44</v>
      </c>
      <c r="B173" s="21" t="s">
        <v>152</v>
      </c>
      <c r="C173" s="22">
        <v>57</v>
      </c>
      <c r="D173" s="22">
        <v>1</v>
      </c>
      <c r="E173" s="22">
        <f t="shared" si="5"/>
        <v>58</v>
      </c>
      <c r="F173" s="69" t="s">
        <v>416</v>
      </c>
      <c r="G173" s="69" t="s">
        <v>416</v>
      </c>
    </row>
    <row r="174" spans="1:7" s="13" customFormat="1" ht="16.5" customHeight="1" x14ac:dyDescent="0.2">
      <c r="A174" s="20">
        <v>45</v>
      </c>
      <c r="B174" s="21" t="s">
        <v>153</v>
      </c>
      <c r="C174" s="22">
        <v>58</v>
      </c>
      <c r="D174" s="22">
        <v>0</v>
      </c>
      <c r="E174" s="22">
        <f t="shared" si="5"/>
        <v>58</v>
      </c>
      <c r="F174" s="69" t="s">
        <v>416</v>
      </c>
      <c r="G174" s="69" t="s">
        <v>416</v>
      </c>
    </row>
    <row r="175" spans="1:7" s="13" customFormat="1" ht="16.5" customHeight="1" x14ac:dyDescent="0.2">
      <c r="A175" s="20">
        <v>46</v>
      </c>
      <c r="B175" s="21" t="s">
        <v>154</v>
      </c>
      <c r="C175" s="22">
        <v>59</v>
      </c>
      <c r="D175" s="22">
        <v>0</v>
      </c>
      <c r="E175" s="22">
        <f t="shared" si="5"/>
        <v>59</v>
      </c>
      <c r="F175" s="69" t="s">
        <v>416</v>
      </c>
      <c r="G175" s="69" t="s">
        <v>416</v>
      </c>
    </row>
    <row r="176" spans="1:7" s="13" customFormat="1" ht="16.5" customHeight="1" x14ac:dyDescent="0.2">
      <c r="A176" s="20">
        <v>47</v>
      </c>
      <c r="B176" s="21" t="s">
        <v>99</v>
      </c>
      <c r="C176" s="22">
        <v>11</v>
      </c>
      <c r="D176" s="22">
        <v>47</v>
      </c>
      <c r="E176" s="22">
        <f t="shared" si="5"/>
        <v>58</v>
      </c>
      <c r="F176" s="69" t="s">
        <v>425</v>
      </c>
      <c r="G176" s="69" t="s">
        <v>425</v>
      </c>
    </row>
    <row r="177" spans="1:7" s="13" customFormat="1" ht="17.100000000000001" customHeight="1" x14ac:dyDescent="0.2">
      <c r="A177" s="20">
        <v>48</v>
      </c>
      <c r="B177" s="21" t="s">
        <v>127</v>
      </c>
      <c r="C177" s="22">
        <v>6</v>
      </c>
      <c r="D177" s="22">
        <v>52</v>
      </c>
      <c r="E177" s="22">
        <f t="shared" si="5"/>
        <v>58</v>
      </c>
      <c r="F177" s="69" t="s">
        <v>425</v>
      </c>
      <c r="G177" s="69" t="s">
        <v>425</v>
      </c>
    </row>
    <row r="178" spans="1:7" s="13" customFormat="1" ht="17.100000000000001" customHeight="1" x14ac:dyDescent="0.2">
      <c r="A178" s="20">
        <v>49</v>
      </c>
      <c r="B178" s="21" t="s">
        <v>105</v>
      </c>
      <c r="C178" s="22">
        <v>26</v>
      </c>
      <c r="D178" s="22">
        <v>0</v>
      </c>
      <c r="E178" s="22">
        <f t="shared" si="5"/>
        <v>26</v>
      </c>
      <c r="F178" s="69" t="s">
        <v>388</v>
      </c>
      <c r="G178" s="69" t="s">
        <v>388</v>
      </c>
    </row>
    <row r="179" spans="1:7" s="13" customFormat="1" ht="17.100000000000001" customHeight="1" x14ac:dyDescent="0.2">
      <c r="A179" s="20">
        <v>50</v>
      </c>
      <c r="B179" s="21" t="s">
        <v>103</v>
      </c>
      <c r="C179" s="22">
        <v>57</v>
      </c>
      <c r="D179" s="22">
        <v>1</v>
      </c>
      <c r="E179" s="22">
        <f t="shared" si="5"/>
        <v>58</v>
      </c>
      <c r="F179" s="69" t="s">
        <v>387</v>
      </c>
      <c r="G179" s="69" t="s">
        <v>387</v>
      </c>
    </row>
    <row r="180" spans="1:7" s="13" customFormat="1" ht="17.100000000000001" customHeight="1" x14ac:dyDescent="0.2">
      <c r="A180" s="20">
        <v>51</v>
      </c>
      <c r="B180" s="21" t="s">
        <v>119</v>
      </c>
      <c r="C180" s="22">
        <v>52</v>
      </c>
      <c r="D180" s="22">
        <v>0</v>
      </c>
      <c r="E180" s="22">
        <f t="shared" si="5"/>
        <v>52</v>
      </c>
      <c r="F180" s="69" t="s">
        <v>387</v>
      </c>
      <c r="G180" s="69" t="s">
        <v>387</v>
      </c>
    </row>
    <row r="181" spans="1:7" s="13" customFormat="1" ht="17.100000000000001" customHeight="1" x14ac:dyDescent="0.2">
      <c r="A181" s="20">
        <v>52</v>
      </c>
      <c r="B181" s="21" t="s">
        <v>101</v>
      </c>
      <c r="C181" s="22">
        <v>34</v>
      </c>
      <c r="D181" s="22">
        <v>5</v>
      </c>
      <c r="E181" s="22">
        <f t="shared" si="5"/>
        <v>39</v>
      </c>
      <c r="F181" s="69" t="s">
        <v>386</v>
      </c>
      <c r="G181" s="69" t="s">
        <v>386</v>
      </c>
    </row>
    <row r="182" spans="1:7" s="13" customFormat="1" ht="17.100000000000001" customHeight="1" x14ac:dyDescent="0.2">
      <c r="A182" s="20">
        <v>53</v>
      </c>
      <c r="B182" s="21" t="s">
        <v>102</v>
      </c>
      <c r="C182" s="22">
        <v>39</v>
      </c>
      <c r="D182" s="22">
        <v>2</v>
      </c>
      <c r="E182" s="22">
        <f t="shared" si="5"/>
        <v>41</v>
      </c>
      <c r="F182" s="69" t="s">
        <v>385</v>
      </c>
      <c r="G182" s="69" t="s">
        <v>385</v>
      </c>
    </row>
    <row r="183" spans="1:7" s="13" customFormat="1" ht="17.100000000000001" customHeight="1" x14ac:dyDescent="0.2">
      <c r="A183" s="20">
        <v>54</v>
      </c>
      <c r="B183" s="21" t="s">
        <v>104</v>
      </c>
      <c r="C183" s="22">
        <v>51</v>
      </c>
      <c r="D183" s="22">
        <v>1</v>
      </c>
      <c r="E183" s="22">
        <f t="shared" si="5"/>
        <v>52</v>
      </c>
      <c r="F183" s="69" t="s">
        <v>383</v>
      </c>
      <c r="G183" s="69" t="s">
        <v>383</v>
      </c>
    </row>
    <row r="184" spans="1:7" s="13" customFormat="1" ht="17.100000000000001" customHeight="1" x14ac:dyDescent="0.2">
      <c r="A184" s="20">
        <v>55</v>
      </c>
      <c r="B184" s="21" t="s">
        <v>130</v>
      </c>
      <c r="C184" s="22">
        <v>50</v>
      </c>
      <c r="D184" s="22">
        <v>4</v>
      </c>
      <c r="E184" s="22">
        <f t="shared" si="5"/>
        <v>54</v>
      </c>
      <c r="F184" s="69" t="s">
        <v>383</v>
      </c>
      <c r="G184" s="69" t="s">
        <v>383</v>
      </c>
    </row>
    <row r="185" spans="1:7" s="13" customFormat="1" ht="17.100000000000001" customHeight="1" x14ac:dyDescent="0.2">
      <c r="A185" s="20">
        <v>56</v>
      </c>
      <c r="B185" s="21" t="s">
        <v>106</v>
      </c>
      <c r="C185" s="22">
        <v>63</v>
      </c>
      <c r="D185" s="22">
        <v>7</v>
      </c>
      <c r="E185" s="22">
        <f t="shared" si="5"/>
        <v>70</v>
      </c>
      <c r="F185" s="69" t="s">
        <v>382</v>
      </c>
      <c r="G185" s="69" t="s">
        <v>382</v>
      </c>
    </row>
    <row r="186" spans="1:7" s="13" customFormat="1" ht="17.100000000000001" customHeight="1" x14ac:dyDescent="0.2">
      <c r="A186" s="20">
        <v>57</v>
      </c>
      <c r="B186" s="21" t="s">
        <v>108</v>
      </c>
      <c r="C186" s="22">
        <v>13</v>
      </c>
      <c r="D186" s="22">
        <v>55</v>
      </c>
      <c r="E186" s="22">
        <f t="shared" si="5"/>
        <v>68</v>
      </c>
      <c r="F186" s="69" t="s">
        <v>392</v>
      </c>
      <c r="G186" s="69" t="s">
        <v>392</v>
      </c>
    </row>
    <row r="187" spans="1:7" s="13" customFormat="1" ht="17.100000000000001" customHeight="1" x14ac:dyDescent="0.2">
      <c r="A187" s="20">
        <v>58</v>
      </c>
      <c r="B187" s="21" t="s">
        <v>109</v>
      </c>
      <c r="C187" s="22">
        <v>38</v>
      </c>
      <c r="D187" s="22">
        <v>33</v>
      </c>
      <c r="E187" s="22">
        <f t="shared" si="5"/>
        <v>71</v>
      </c>
      <c r="F187" s="69" t="s">
        <v>393</v>
      </c>
      <c r="G187" s="69" t="s">
        <v>393</v>
      </c>
    </row>
    <row r="188" spans="1:7" s="13" customFormat="1" ht="17.100000000000001" customHeight="1" x14ac:dyDescent="0.2">
      <c r="A188" s="20">
        <v>59</v>
      </c>
      <c r="B188" s="21" t="s">
        <v>107</v>
      </c>
      <c r="C188" s="22">
        <v>20</v>
      </c>
      <c r="D188" s="22">
        <v>32</v>
      </c>
      <c r="E188" s="22">
        <f t="shared" si="5"/>
        <v>52</v>
      </c>
      <c r="F188" s="69" t="s">
        <v>391</v>
      </c>
      <c r="G188" s="69" t="s">
        <v>391</v>
      </c>
    </row>
    <row r="189" spans="1:7" s="13" customFormat="1" ht="17.100000000000001" customHeight="1" x14ac:dyDescent="0.2">
      <c r="A189" s="20">
        <v>60</v>
      </c>
      <c r="B189" s="21" t="s">
        <v>149</v>
      </c>
      <c r="C189" s="22">
        <v>24</v>
      </c>
      <c r="D189" s="22">
        <v>28</v>
      </c>
      <c r="E189" s="22">
        <f t="shared" si="5"/>
        <v>52</v>
      </c>
      <c r="F189" s="69" t="s">
        <v>391</v>
      </c>
      <c r="G189" s="69" t="s">
        <v>391</v>
      </c>
    </row>
    <row r="190" spans="1:7" s="13" customFormat="1" ht="18" customHeight="1" x14ac:dyDescent="0.2">
      <c r="A190" s="18" t="s">
        <v>59</v>
      </c>
      <c r="B190" s="23"/>
      <c r="C190" s="38">
        <f>SUM(C130:C189)</f>
        <v>3150</v>
      </c>
      <c r="D190" s="38">
        <f>SUM(D130:D189)</f>
        <v>284</v>
      </c>
      <c r="E190" s="38">
        <f>SUM(E130:E189)</f>
        <v>3434</v>
      </c>
      <c r="F190" s="67"/>
      <c r="G190" s="67"/>
    </row>
    <row r="191" spans="1:7" s="13" customFormat="1" ht="15" customHeight="1" x14ac:dyDescent="0.2">
      <c r="A191" s="24"/>
      <c r="B191" s="25"/>
      <c r="C191" s="26"/>
      <c r="D191" s="26"/>
      <c r="E191" s="26"/>
      <c r="F191" s="67"/>
      <c r="G191" s="67"/>
    </row>
    <row r="192" spans="1:7" s="13" customFormat="1" ht="17.100000000000001" customHeight="1" x14ac:dyDescent="0.2">
      <c r="A192" s="78" t="s">
        <v>233</v>
      </c>
      <c r="B192" s="79"/>
      <c r="C192" s="79"/>
      <c r="D192" s="79"/>
      <c r="E192" s="80"/>
      <c r="F192" s="67"/>
      <c r="G192" s="67"/>
    </row>
    <row r="193" spans="1:7" s="13" customFormat="1" ht="17.100000000000001" customHeight="1" x14ac:dyDescent="0.2">
      <c r="A193" s="78" t="s">
        <v>362</v>
      </c>
      <c r="B193" s="79"/>
      <c r="C193" s="79"/>
      <c r="D193" s="79"/>
      <c r="E193" s="80"/>
      <c r="F193" s="67"/>
      <c r="G193" s="67"/>
    </row>
    <row r="194" spans="1:7" s="13" customFormat="1" ht="17.100000000000001" customHeight="1" x14ac:dyDescent="0.2">
      <c r="A194" s="82">
        <v>1</v>
      </c>
      <c r="B194" s="21" t="s">
        <v>234</v>
      </c>
      <c r="C194" s="22">
        <v>7</v>
      </c>
      <c r="D194" s="22">
        <v>0</v>
      </c>
      <c r="E194" s="22">
        <f>SUM(C194:D194)</f>
        <v>7</v>
      </c>
      <c r="F194" s="69" t="s">
        <v>432</v>
      </c>
      <c r="G194" s="69" t="s">
        <v>398</v>
      </c>
    </row>
    <row r="195" spans="1:7" s="13" customFormat="1" ht="17.100000000000001" customHeight="1" x14ac:dyDescent="0.2">
      <c r="A195" s="94"/>
      <c r="B195" s="21" t="s">
        <v>235</v>
      </c>
      <c r="C195" s="22">
        <v>1</v>
      </c>
      <c r="D195" s="22">
        <v>0</v>
      </c>
      <c r="E195" s="22">
        <f>SUM(C195:D195)</f>
        <v>1</v>
      </c>
      <c r="F195" s="69" t="s">
        <v>428</v>
      </c>
      <c r="G195" s="69" t="s">
        <v>410</v>
      </c>
    </row>
    <row r="196" spans="1:7" s="13" customFormat="1" ht="17.100000000000001" customHeight="1" x14ac:dyDescent="0.2">
      <c r="A196" s="83"/>
      <c r="B196" s="21" t="s">
        <v>236</v>
      </c>
      <c r="C196" s="22">
        <v>1</v>
      </c>
      <c r="D196" s="22">
        <v>0</v>
      </c>
      <c r="E196" s="22">
        <f>SUM(C196:D196)</f>
        <v>1</v>
      </c>
      <c r="F196" s="69" t="s">
        <v>431</v>
      </c>
      <c r="G196" s="69" t="s">
        <v>414</v>
      </c>
    </row>
    <row r="197" spans="1:7" s="13" customFormat="1" ht="17.100000000000001" customHeight="1" x14ac:dyDescent="0.2">
      <c r="A197" s="18" t="s">
        <v>59</v>
      </c>
      <c r="B197" s="23"/>
      <c r="C197" s="38">
        <f>SUM(C194:C196)</f>
        <v>9</v>
      </c>
      <c r="D197" s="38">
        <f>SUM(D194:D196)</f>
        <v>0</v>
      </c>
      <c r="E197" s="38">
        <f>SUM(E194:E196)</f>
        <v>9</v>
      </c>
      <c r="F197" s="67"/>
      <c r="G197" s="67"/>
    </row>
    <row r="198" spans="1:7" s="13" customFormat="1" ht="15" customHeight="1" x14ac:dyDescent="0.2">
      <c r="A198" s="24"/>
      <c r="B198" s="25"/>
      <c r="C198" s="26"/>
      <c r="D198" s="26"/>
      <c r="E198" s="26"/>
      <c r="F198" s="67"/>
      <c r="G198" s="67"/>
    </row>
    <row r="199" spans="1:7" s="13" customFormat="1" ht="17.45" customHeight="1" x14ac:dyDescent="0.2">
      <c r="A199" s="78" t="s">
        <v>163</v>
      </c>
      <c r="B199" s="79"/>
      <c r="C199" s="79"/>
      <c r="D199" s="79"/>
      <c r="E199" s="80"/>
      <c r="F199" s="67"/>
      <c r="G199" s="67"/>
    </row>
    <row r="200" spans="1:7" s="13" customFormat="1" ht="17.45" customHeight="1" x14ac:dyDescent="0.2">
      <c r="A200" s="78" t="s">
        <v>164</v>
      </c>
      <c r="B200" s="79"/>
      <c r="C200" s="79"/>
      <c r="D200" s="79"/>
      <c r="E200" s="80"/>
      <c r="F200" s="67"/>
      <c r="G200" s="67"/>
    </row>
    <row r="201" spans="1:7" s="13" customFormat="1" ht="17.45" customHeight="1" x14ac:dyDescent="0.2">
      <c r="A201" s="82">
        <v>1</v>
      </c>
      <c r="B201" s="21" t="s">
        <v>165</v>
      </c>
      <c r="C201" s="22">
        <v>19</v>
      </c>
      <c r="D201" s="22">
        <v>0</v>
      </c>
      <c r="E201" s="22">
        <f>SUM(C201:D201)</f>
        <v>19</v>
      </c>
      <c r="F201" s="69" t="s">
        <v>432</v>
      </c>
      <c r="G201" s="69" t="s">
        <v>398</v>
      </c>
    </row>
    <row r="202" spans="1:7" s="13" customFormat="1" ht="17.45" customHeight="1" x14ac:dyDescent="0.2">
      <c r="A202" s="94"/>
      <c r="B202" s="21" t="s">
        <v>166</v>
      </c>
      <c r="C202" s="22">
        <v>17</v>
      </c>
      <c r="D202" s="22">
        <v>0</v>
      </c>
      <c r="E202" s="22">
        <f>SUM(C202:D202)</f>
        <v>17</v>
      </c>
      <c r="F202" s="69" t="s">
        <v>431</v>
      </c>
      <c r="G202" s="69" t="s">
        <v>414</v>
      </c>
    </row>
    <row r="203" spans="1:7" s="13" customFormat="1" ht="17.45" customHeight="1" x14ac:dyDescent="0.2">
      <c r="A203" s="83"/>
      <c r="B203" s="21" t="s">
        <v>167</v>
      </c>
      <c r="C203" s="22">
        <v>12</v>
      </c>
      <c r="D203" s="22">
        <v>0</v>
      </c>
      <c r="E203" s="22">
        <f>SUM(C203:D203)</f>
        <v>12</v>
      </c>
      <c r="F203" s="69" t="s">
        <v>430</v>
      </c>
      <c r="G203" s="69" t="s">
        <v>390</v>
      </c>
    </row>
    <row r="204" spans="1:7" s="13" customFormat="1" ht="17.45" customHeight="1" x14ac:dyDescent="0.2">
      <c r="A204" s="18" t="s">
        <v>59</v>
      </c>
      <c r="B204" s="23"/>
      <c r="C204" s="38">
        <f>SUM(C201:C203)</f>
        <v>48</v>
      </c>
      <c r="D204" s="38">
        <f>SUM(D201:D203)</f>
        <v>0</v>
      </c>
      <c r="E204" s="38">
        <f>SUM(E201:E203)</f>
        <v>48</v>
      </c>
      <c r="F204" s="67"/>
      <c r="G204" s="67"/>
    </row>
    <row r="205" spans="1:7" s="13" customFormat="1" ht="15" customHeight="1" x14ac:dyDescent="0.2">
      <c r="A205" s="24"/>
      <c r="B205" s="25"/>
      <c r="C205" s="26"/>
      <c r="D205" s="26"/>
      <c r="E205" s="26"/>
      <c r="F205" s="67"/>
      <c r="G205" s="67"/>
    </row>
    <row r="206" spans="1:7" s="13" customFormat="1" ht="17.45" customHeight="1" x14ac:dyDescent="0.2">
      <c r="A206" s="78" t="s">
        <v>98</v>
      </c>
      <c r="B206" s="79"/>
      <c r="C206" s="79"/>
      <c r="D206" s="79"/>
      <c r="E206" s="80"/>
      <c r="F206" s="67"/>
      <c r="G206" s="67"/>
    </row>
    <row r="207" spans="1:7" s="13" customFormat="1" ht="17.45" customHeight="1" x14ac:dyDescent="0.2">
      <c r="A207" s="78" t="s">
        <v>362</v>
      </c>
      <c r="B207" s="79"/>
      <c r="C207" s="79"/>
      <c r="D207" s="79"/>
      <c r="E207" s="80"/>
      <c r="F207" s="67"/>
      <c r="G207" s="67"/>
    </row>
    <row r="208" spans="1:7" s="13" customFormat="1" ht="17.45" customHeight="1" x14ac:dyDescent="0.2">
      <c r="A208" s="82">
        <v>1</v>
      </c>
      <c r="B208" s="21" t="s">
        <v>162</v>
      </c>
      <c r="C208" s="22">
        <v>29</v>
      </c>
      <c r="D208" s="22">
        <v>0</v>
      </c>
      <c r="E208" s="22">
        <f>SUM(C208:D208)</f>
        <v>29</v>
      </c>
      <c r="F208" s="69" t="s">
        <v>401</v>
      </c>
      <c r="G208" s="69" t="s">
        <v>401</v>
      </c>
    </row>
    <row r="209" spans="1:7" s="13" customFormat="1" ht="17.45" customHeight="1" x14ac:dyDescent="0.2">
      <c r="A209" s="83"/>
      <c r="B209" s="21" t="s">
        <v>159</v>
      </c>
      <c r="C209" s="22">
        <v>11</v>
      </c>
      <c r="D209" s="22">
        <v>1</v>
      </c>
      <c r="E209" s="22">
        <f>SUM(C209:D209)</f>
        <v>12</v>
      </c>
      <c r="F209" s="69" t="s">
        <v>382</v>
      </c>
      <c r="G209" s="69" t="s">
        <v>382</v>
      </c>
    </row>
    <row r="210" spans="1:7" s="13" customFormat="1" ht="17.45" customHeight="1" x14ac:dyDescent="0.2">
      <c r="A210" s="82">
        <v>2</v>
      </c>
      <c r="B210" s="21" t="s">
        <v>160</v>
      </c>
      <c r="C210" s="22">
        <v>20</v>
      </c>
      <c r="D210" s="22">
        <v>0</v>
      </c>
      <c r="E210" s="22">
        <f>SUM(C210:D210)</f>
        <v>20</v>
      </c>
      <c r="F210" s="69" t="s">
        <v>406</v>
      </c>
      <c r="G210" s="69" t="s">
        <v>406</v>
      </c>
    </row>
    <row r="211" spans="1:7" s="13" customFormat="1" ht="17.45" customHeight="1" x14ac:dyDescent="0.2">
      <c r="A211" s="83"/>
      <c r="B211" s="21" t="s">
        <v>161</v>
      </c>
      <c r="C211" s="22">
        <v>21</v>
      </c>
      <c r="D211" s="22">
        <v>0</v>
      </c>
      <c r="E211" s="22">
        <f>SUM(C211:D211)</f>
        <v>21</v>
      </c>
      <c r="F211" s="69" t="s">
        <v>416</v>
      </c>
      <c r="G211" s="69" t="s">
        <v>416</v>
      </c>
    </row>
    <row r="212" spans="1:7" s="13" customFormat="1" ht="17.45" customHeight="1" x14ac:dyDescent="0.2">
      <c r="A212" s="18" t="s">
        <v>59</v>
      </c>
      <c r="B212" s="23"/>
      <c r="C212" s="38">
        <f>SUM(C208:C211)</f>
        <v>81</v>
      </c>
      <c r="D212" s="38">
        <f>SUM(D208:D211)</f>
        <v>1</v>
      </c>
      <c r="E212" s="38">
        <f>SUM(E208:E211)</f>
        <v>82</v>
      </c>
      <c r="F212" s="67"/>
      <c r="G212" s="67"/>
    </row>
    <row r="213" spans="1:7" s="13" customFormat="1" ht="15" customHeight="1" x14ac:dyDescent="0.2">
      <c r="A213" s="24"/>
      <c r="B213" s="25"/>
      <c r="C213" s="26"/>
      <c r="D213" s="26"/>
      <c r="E213" s="26"/>
      <c r="F213" s="67"/>
      <c r="G213" s="67"/>
    </row>
    <row r="214" spans="1:7" s="13" customFormat="1" ht="17.45" customHeight="1" x14ac:dyDescent="0.2">
      <c r="A214" s="78" t="s">
        <v>248</v>
      </c>
      <c r="B214" s="79"/>
      <c r="C214" s="79"/>
      <c r="D214" s="79"/>
      <c r="E214" s="80"/>
      <c r="F214" s="67"/>
      <c r="G214" s="67"/>
    </row>
    <row r="215" spans="1:7" s="13" customFormat="1" ht="17.45" customHeight="1" x14ac:dyDescent="0.2">
      <c r="A215" s="78" t="s">
        <v>363</v>
      </c>
      <c r="B215" s="79"/>
      <c r="C215" s="79"/>
      <c r="D215" s="79"/>
      <c r="E215" s="80"/>
      <c r="F215" s="67"/>
      <c r="G215" s="67"/>
    </row>
    <row r="216" spans="1:7" s="13" customFormat="1" ht="17.45" customHeight="1" x14ac:dyDescent="0.2">
      <c r="A216" s="20">
        <v>1</v>
      </c>
      <c r="B216" s="21" t="s">
        <v>278</v>
      </c>
      <c r="C216" s="22">
        <v>24</v>
      </c>
      <c r="D216" s="22">
        <v>0</v>
      </c>
      <c r="E216" s="22">
        <f>SUM(C216:D216)</f>
        <v>24</v>
      </c>
      <c r="F216" s="69" t="s">
        <v>414</v>
      </c>
      <c r="G216" s="69" t="s">
        <v>414</v>
      </c>
    </row>
    <row r="217" spans="1:7" s="13" customFormat="1" ht="17.45" customHeight="1" x14ac:dyDescent="0.2">
      <c r="A217" s="20">
        <v>2</v>
      </c>
      <c r="B217" s="21" t="s">
        <v>279</v>
      </c>
      <c r="C217" s="22">
        <v>6</v>
      </c>
      <c r="D217" s="22">
        <v>8</v>
      </c>
      <c r="E217" s="22">
        <f>SUM(C217:D217)</f>
        <v>14</v>
      </c>
      <c r="F217" s="69" t="s">
        <v>394</v>
      </c>
      <c r="G217" s="69" t="s">
        <v>394</v>
      </c>
    </row>
    <row r="218" spans="1:7" s="13" customFormat="1" ht="17.45" customHeight="1" x14ac:dyDescent="0.2">
      <c r="A218" s="18" t="s">
        <v>59</v>
      </c>
      <c r="B218" s="23"/>
      <c r="C218" s="38">
        <f>SUM(C216:C217)</f>
        <v>30</v>
      </c>
      <c r="D218" s="38">
        <f>SUM(D216:D217)</f>
        <v>8</v>
      </c>
      <c r="E218" s="38">
        <f>SUM(E216:E217)</f>
        <v>38</v>
      </c>
      <c r="F218" s="67"/>
      <c r="G218" s="67"/>
    </row>
    <row r="219" spans="1:7" s="13" customFormat="1" ht="15" customHeight="1" x14ac:dyDescent="0.2">
      <c r="A219" s="24"/>
      <c r="B219" s="25"/>
      <c r="C219" s="26"/>
      <c r="D219" s="26"/>
      <c r="E219" s="26"/>
      <c r="F219" s="67"/>
      <c r="G219" s="67"/>
    </row>
    <row r="220" spans="1:7" s="13" customFormat="1" ht="17.45" customHeight="1" x14ac:dyDescent="0.2">
      <c r="A220" s="78" t="s">
        <v>175</v>
      </c>
      <c r="B220" s="79"/>
      <c r="C220" s="79"/>
      <c r="D220" s="79"/>
      <c r="E220" s="80"/>
      <c r="F220" s="67"/>
      <c r="G220" s="67"/>
    </row>
    <row r="221" spans="1:7" s="13" customFormat="1" ht="17.45" customHeight="1" x14ac:dyDescent="0.2">
      <c r="A221" s="78" t="s">
        <v>363</v>
      </c>
      <c r="B221" s="79"/>
      <c r="C221" s="79"/>
      <c r="D221" s="79"/>
      <c r="E221" s="80"/>
      <c r="F221" s="67"/>
      <c r="G221" s="67"/>
    </row>
    <row r="222" spans="1:7" s="13" customFormat="1" ht="17.45" customHeight="1" x14ac:dyDescent="0.2">
      <c r="A222" s="20">
        <v>1</v>
      </c>
      <c r="B222" s="21" t="s">
        <v>218</v>
      </c>
      <c r="C222" s="22">
        <v>27</v>
      </c>
      <c r="D222" s="22">
        <v>0</v>
      </c>
      <c r="E222" s="22">
        <f>SUM(C222:D222)</f>
        <v>27</v>
      </c>
      <c r="F222" s="69" t="s">
        <v>414</v>
      </c>
      <c r="G222" s="69" t="s">
        <v>414</v>
      </c>
    </row>
    <row r="223" spans="1:7" s="13" customFormat="1" ht="17.45" customHeight="1" x14ac:dyDescent="0.2">
      <c r="A223" s="20">
        <v>2</v>
      </c>
      <c r="B223" s="21" t="s">
        <v>217</v>
      </c>
      <c r="C223" s="22">
        <v>40</v>
      </c>
      <c r="D223" s="22">
        <v>0</v>
      </c>
      <c r="E223" s="22">
        <f>SUM(C223:D223)</f>
        <v>40</v>
      </c>
      <c r="F223" s="69" t="s">
        <v>414</v>
      </c>
      <c r="G223" s="69" t="s">
        <v>414</v>
      </c>
    </row>
    <row r="224" spans="1:7" s="13" customFormat="1" ht="17.45" customHeight="1" x14ac:dyDescent="0.2">
      <c r="A224" s="20">
        <v>3</v>
      </c>
      <c r="B224" s="21" t="s">
        <v>219</v>
      </c>
      <c r="C224" s="22">
        <v>11</v>
      </c>
      <c r="D224" s="22">
        <v>20</v>
      </c>
      <c r="E224" s="22">
        <f>SUM(C224:D224)</f>
        <v>31</v>
      </c>
      <c r="F224" s="69" t="s">
        <v>394</v>
      </c>
      <c r="G224" s="69" t="s">
        <v>394</v>
      </c>
    </row>
    <row r="225" spans="1:7" s="13" customFormat="1" ht="17.45" customHeight="1" x14ac:dyDescent="0.2">
      <c r="A225" s="18" t="s">
        <v>59</v>
      </c>
      <c r="B225" s="23"/>
      <c r="C225" s="38">
        <f>SUM(C222:C224)</f>
        <v>78</v>
      </c>
      <c r="D225" s="38">
        <f>SUM(D222:D224)</f>
        <v>20</v>
      </c>
      <c r="E225" s="38">
        <f>SUM(E222:E224)</f>
        <v>98</v>
      </c>
      <c r="F225" s="67"/>
      <c r="G225" s="67"/>
    </row>
    <row r="226" spans="1:7" s="13" customFormat="1" ht="15" customHeight="1" x14ac:dyDescent="0.2">
      <c r="A226" s="24"/>
      <c r="B226" s="25"/>
      <c r="C226" s="26"/>
      <c r="D226" s="26"/>
      <c r="E226" s="26"/>
      <c r="F226" s="67"/>
      <c r="G226" s="67"/>
    </row>
    <row r="227" spans="1:7" s="13" customFormat="1" ht="17.45" customHeight="1" x14ac:dyDescent="0.2">
      <c r="A227" s="78" t="s">
        <v>319</v>
      </c>
      <c r="B227" s="79"/>
      <c r="C227" s="79"/>
      <c r="D227" s="79"/>
      <c r="E227" s="80"/>
      <c r="F227" s="67"/>
      <c r="G227" s="67"/>
    </row>
    <row r="228" spans="1:7" s="13" customFormat="1" ht="17.45" customHeight="1" x14ac:dyDescent="0.2">
      <c r="A228" s="78" t="s">
        <v>320</v>
      </c>
      <c r="B228" s="79"/>
      <c r="C228" s="79"/>
      <c r="D228" s="79"/>
      <c r="E228" s="80"/>
      <c r="F228" s="67"/>
      <c r="G228" s="67"/>
    </row>
    <row r="229" spans="1:7" s="13" customFormat="1" ht="17.45" customHeight="1" x14ac:dyDescent="0.2">
      <c r="A229" s="20">
        <v>1</v>
      </c>
      <c r="B229" s="21" t="s">
        <v>326</v>
      </c>
      <c r="C229" s="22">
        <v>6</v>
      </c>
      <c r="D229" s="22">
        <v>0</v>
      </c>
      <c r="E229" s="22">
        <f t="shared" ref="E229:E235" si="6">SUM(C229:D229)</f>
        <v>6</v>
      </c>
      <c r="F229" s="69" t="s">
        <v>395</v>
      </c>
      <c r="G229" s="69" t="s">
        <v>395</v>
      </c>
    </row>
    <row r="230" spans="1:7" s="13" customFormat="1" ht="17.45" customHeight="1" x14ac:dyDescent="0.2">
      <c r="A230" s="20">
        <v>2</v>
      </c>
      <c r="B230" s="21" t="s">
        <v>324</v>
      </c>
      <c r="C230" s="22">
        <v>6</v>
      </c>
      <c r="D230" s="22">
        <v>0</v>
      </c>
      <c r="E230" s="22">
        <f t="shared" si="6"/>
        <v>6</v>
      </c>
      <c r="F230" s="69" t="s">
        <v>396</v>
      </c>
      <c r="G230" s="69" t="s">
        <v>399</v>
      </c>
    </row>
    <row r="231" spans="1:7" s="13" customFormat="1" ht="17.45" customHeight="1" x14ac:dyDescent="0.2">
      <c r="A231" s="20">
        <v>3</v>
      </c>
      <c r="B231" s="21" t="s">
        <v>325</v>
      </c>
      <c r="C231" s="22">
        <v>11</v>
      </c>
      <c r="D231" s="22">
        <v>0</v>
      </c>
      <c r="E231" s="22">
        <f t="shared" si="6"/>
        <v>11</v>
      </c>
      <c r="F231" s="69" t="s">
        <v>419</v>
      </c>
      <c r="G231" s="69" t="s">
        <v>418</v>
      </c>
    </row>
    <row r="232" spans="1:7" s="13" customFormat="1" ht="17.45" customHeight="1" x14ac:dyDescent="0.2">
      <c r="A232" s="20">
        <v>4</v>
      </c>
      <c r="B232" s="21" t="s">
        <v>327</v>
      </c>
      <c r="C232" s="22">
        <v>8</v>
      </c>
      <c r="D232" s="22">
        <v>0</v>
      </c>
      <c r="E232" s="22">
        <f t="shared" si="6"/>
        <v>8</v>
      </c>
      <c r="F232" s="69" t="s">
        <v>437</v>
      </c>
      <c r="G232" s="69" t="s">
        <v>438</v>
      </c>
    </row>
    <row r="233" spans="1:7" s="13" customFormat="1" ht="17.45" customHeight="1" x14ac:dyDescent="0.2">
      <c r="A233" s="20">
        <v>5</v>
      </c>
      <c r="B233" s="21" t="s">
        <v>322</v>
      </c>
      <c r="C233" s="22">
        <v>8</v>
      </c>
      <c r="D233" s="22">
        <v>0</v>
      </c>
      <c r="E233" s="22">
        <f t="shared" si="6"/>
        <v>8</v>
      </c>
      <c r="F233" s="69" t="s">
        <v>415</v>
      </c>
      <c r="G233" s="69" t="s">
        <v>413</v>
      </c>
    </row>
    <row r="234" spans="1:7" s="13" customFormat="1" ht="17.45" customHeight="1" x14ac:dyDescent="0.2">
      <c r="A234" s="20">
        <v>6</v>
      </c>
      <c r="B234" s="21" t="s">
        <v>323</v>
      </c>
      <c r="C234" s="22">
        <v>0</v>
      </c>
      <c r="D234" s="22">
        <v>2</v>
      </c>
      <c r="E234" s="22">
        <f t="shared" si="6"/>
        <v>2</v>
      </c>
      <c r="F234" s="69" t="s">
        <v>422</v>
      </c>
      <c r="G234" s="69" t="s">
        <v>422</v>
      </c>
    </row>
    <row r="235" spans="1:7" s="13" customFormat="1" ht="17.45" customHeight="1" x14ac:dyDescent="0.2">
      <c r="A235" s="20">
        <v>7</v>
      </c>
      <c r="B235" s="21" t="s">
        <v>321</v>
      </c>
      <c r="C235" s="22">
        <v>12</v>
      </c>
      <c r="D235" s="22">
        <v>0</v>
      </c>
      <c r="E235" s="22">
        <f t="shared" si="6"/>
        <v>12</v>
      </c>
      <c r="F235" s="69" t="s">
        <v>439</v>
      </c>
      <c r="G235" s="69" t="s">
        <v>382</v>
      </c>
    </row>
    <row r="236" spans="1:7" s="13" customFormat="1" ht="17.45" customHeight="1" x14ac:dyDescent="0.2">
      <c r="A236" s="18" t="s">
        <v>59</v>
      </c>
      <c r="B236" s="23"/>
      <c r="C236" s="38">
        <f>SUM(C229:C235)</f>
        <v>51</v>
      </c>
      <c r="D236" s="38">
        <f>SUM(D229:D235)</f>
        <v>2</v>
      </c>
      <c r="E236" s="38">
        <f>SUM(E229:E235)</f>
        <v>53</v>
      </c>
      <c r="F236" s="67"/>
      <c r="G236" s="67"/>
    </row>
    <row r="237" spans="1:7" s="13" customFormat="1" ht="15" customHeight="1" x14ac:dyDescent="0.2">
      <c r="A237" s="24"/>
      <c r="B237" s="25"/>
      <c r="C237" s="26"/>
      <c r="D237" s="26"/>
      <c r="E237" s="26"/>
      <c r="F237" s="67"/>
      <c r="G237" s="67"/>
    </row>
    <row r="238" spans="1:7" s="13" customFormat="1" ht="15.95" customHeight="1" x14ac:dyDescent="0.2">
      <c r="A238" s="78" t="s">
        <v>292</v>
      </c>
      <c r="B238" s="79"/>
      <c r="C238" s="79"/>
      <c r="D238" s="79"/>
      <c r="E238" s="80"/>
      <c r="F238" s="67"/>
      <c r="G238" s="67"/>
    </row>
    <row r="239" spans="1:7" s="13" customFormat="1" ht="15.95" customHeight="1" x14ac:dyDescent="0.2">
      <c r="A239" s="78" t="s">
        <v>293</v>
      </c>
      <c r="B239" s="79"/>
      <c r="C239" s="79"/>
      <c r="D239" s="79"/>
      <c r="E239" s="80"/>
      <c r="F239" s="67"/>
      <c r="G239" s="67"/>
    </row>
    <row r="240" spans="1:7" s="13" customFormat="1" ht="15.6" customHeight="1" x14ac:dyDescent="0.2">
      <c r="A240" s="20">
        <v>1</v>
      </c>
      <c r="B240" s="21" t="s">
        <v>294</v>
      </c>
      <c r="C240" s="22">
        <v>11</v>
      </c>
      <c r="D240" s="22">
        <v>0</v>
      </c>
      <c r="E240" s="22">
        <f t="shared" ref="E240:E247" si="7">SUM(C240:D240)</f>
        <v>11</v>
      </c>
      <c r="F240" s="69" t="s">
        <v>395</v>
      </c>
      <c r="G240" s="69" t="s">
        <v>395</v>
      </c>
    </row>
    <row r="241" spans="1:7" s="13" customFormat="1" ht="15.6" customHeight="1" x14ac:dyDescent="0.2">
      <c r="A241" s="20">
        <v>2</v>
      </c>
      <c r="B241" s="21" t="s">
        <v>295</v>
      </c>
      <c r="C241" s="22">
        <v>11</v>
      </c>
      <c r="D241" s="22">
        <v>0</v>
      </c>
      <c r="E241" s="22">
        <f t="shared" si="7"/>
        <v>11</v>
      </c>
      <c r="F241" s="69" t="s">
        <v>419</v>
      </c>
      <c r="G241" s="69" t="s">
        <v>418</v>
      </c>
    </row>
    <row r="242" spans="1:7" s="13" customFormat="1" ht="15.6" customHeight="1" x14ac:dyDescent="0.2">
      <c r="A242" s="20">
        <v>3</v>
      </c>
      <c r="B242" s="21" t="s">
        <v>297</v>
      </c>
      <c r="C242" s="22">
        <v>10</v>
      </c>
      <c r="D242" s="22">
        <v>0</v>
      </c>
      <c r="E242" s="22">
        <f t="shared" si="7"/>
        <v>10</v>
      </c>
      <c r="F242" s="69" t="s">
        <v>437</v>
      </c>
      <c r="G242" s="69" t="s">
        <v>440</v>
      </c>
    </row>
    <row r="243" spans="1:7" s="13" customFormat="1" ht="15.6" customHeight="1" x14ac:dyDescent="0.2">
      <c r="A243" s="20">
        <v>4</v>
      </c>
      <c r="B243" s="21" t="s">
        <v>296</v>
      </c>
      <c r="C243" s="22">
        <v>5</v>
      </c>
      <c r="D243" s="22">
        <v>0</v>
      </c>
      <c r="E243" s="22">
        <f t="shared" si="7"/>
        <v>5</v>
      </c>
      <c r="F243" s="69" t="s">
        <v>437</v>
      </c>
      <c r="G243" s="69" t="s">
        <v>438</v>
      </c>
    </row>
    <row r="244" spans="1:7" s="13" customFormat="1" ht="15.6" customHeight="1" x14ac:dyDescent="0.2">
      <c r="A244" s="20">
        <v>5</v>
      </c>
      <c r="B244" s="21" t="s">
        <v>298</v>
      </c>
      <c r="C244" s="22">
        <v>13</v>
      </c>
      <c r="D244" s="22">
        <v>0</v>
      </c>
      <c r="E244" s="22">
        <f t="shared" si="7"/>
        <v>13</v>
      </c>
      <c r="F244" s="69" t="s">
        <v>415</v>
      </c>
      <c r="G244" s="69" t="s">
        <v>413</v>
      </c>
    </row>
    <row r="245" spans="1:7" s="13" customFormat="1" ht="15.6" customHeight="1" x14ac:dyDescent="0.2">
      <c r="A245" s="20">
        <v>6</v>
      </c>
      <c r="B245" s="21" t="s">
        <v>299</v>
      </c>
      <c r="C245" s="22">
        <v>9</v>
      </c>
      <c r="D245" s="22">
        <v>0</v>
      </c>
      <c r="E245" s="22">
        <f t="shared" si="7"/>
        <v>9</v>
      </c>
      <c r="F245" s="69" t="s">
        <v>415</v>
      </c>
      <c r="G245" s="69" t="s">
        <v>413</v>
      </c>
    </row>
    <row r="246" spans="1:7" s="13" customFormat="1" ht="15.6" customHeight="1" x14ac:dyDescent="0.2">
      <c r="A246" s="20">
        <v>7</v>
      </c>
      <c r="B246" s="21" t="s">
        <v>300</v>
      </c>
      <c r="C246" s="22">
        <v>1</v>
      </c>
      <c r="D246" s="22">
        <v>3</v>
      </c>
      <c r="E246" s="22">
        <f t="shared" si="7"/>
        <v>4</v>
      </c>
      <c r="F246" s="69" t="s">
        <v>422</v>
      </c>
      <c r="G246" s="69" t="s">
        <v>422</v>
      </c>
    </row>
    <row r="247" spans="1:7" s="13" customFormat="1" ht="15.6" customHeight="1" x14ac:dyDescent="0.2">
      <c r="A247" s="20">
        <v>8</v>
      </c>
      <c r="B247" s="21" t="s">
        <v>301</v>
      </c>
      <c r="C247" s="22">
        <v>9</v>
      </c>
      <c r="D247" s="22">
        <v>0</v>
      </c>
      <c r="E247" s="22">
        <f t="shared" si="7"/>
        <v>9</v>
      </c>
      <c r="F247" s="69" t="s">
        <v>439</v>
      </c>
      <c r="G247" s="69" t="s">
        <v>382</v>
      </c>
    </row>
    <row r="248" spans="1:7" s="13" customFormat="1" ht="15.95" customHeight="1" x14ac:dyDescent="0.2">
      <c r="A248" s="18" t="s">
        <v>59</v>
      </c>
      <c r="B248" s="23"/>
      <c r="C248" s="38">
        <f>SUM(C240:C247)</f>
        <v>69</v>
      </c>
      <c r="D248" s="38">
        <f>SUM(D240:D247)</f>
        <v>3</v>
      </c>
      <c r="E248" s="38">
        <f>SUM(E240:E247)</f>
        <v>72</v>
      </c>
      <c r="F248" s="67"/>
      <c r="G248" s="67"/>
    </row>
    <row r="249" spans="1:7" s="13" customFormat="1" ht="9.9499999999999993" customHeight="1" x14ac:dyDescent="0.2">
      <c r="A249" s="24"/>
      <c r="B249" s="25"/>
      <c r="C249" s="26"/>
      <c r="D249" s="26"/>
      <c r="E249" s="26"/>
      <c r="F249" s="67"/>
      <c r="G249" s="67"/>
    </row>
    <row r="250" spans="1:7" s="13" customFormat="1" ht="15.95" customHeight="1" x14ac:dyDescent="0.2">
      <c r="A250" s="78" t="s">
        <v>233</v>
      </c>
      <c r="B250" s="79"/>
      <c r="C250" s="79"/>
      <c r="D250" s="79"/>
      <c r="E250" s="80"/>
      <c r="F250" s="67"/>
      <c r="G250" s="67"/>
    </row>
    <row r="251" spans="1:7" s="13" customFormat="1" ht="15.95" customHeight="1" x14ac:dyDescent="0.2">
      <c r="A251" s="78" t="s">
        <v>164</v>
      </c>
      <c r="B251" s="79"/>
      <c r="C251" s="79"/>
      <c r="D251" s="79"/>
      <c r="E251" s="80"/>
      <c r="F251" s="67"/>
      <c r="G251" s="67"/>
    </row>
    <row r="252" spans="1:7" s="13" customFormat="1" ht="15" customHeight="1" x14ac:dyDescent="0.2">
      <c r="A252" s="82">
        <v>1</v>
      </c>
      <c r="B252" s="21" t="s">
        <v>240</v>
      </c>
      <c r="C252" s="22">
        <v>10</v>
      </c>
      <c r="D252" s="22">
        <v>0</v>
      </c>
      <c r="E252" s="22">
        <f t="shared" ref="E252:E262" si="8">SUM(C252:D252)</f>
        <v>10</v>
      </c>
      <c r="F252" s="69" t="s">
        <v>395</v>
      </c>
      <c r="G252" s="69" t="s">
        <v>395</v>
      </c>
    </row>
    <row r="253" spans="1:7" s="13" customFormat="1" ht="15" customHeight="1" x14ac:dyDescent="0.2">
      <c r="A253" s="83"/>
      <c r="B253" s="21" t="s">
        <v>246</v>
      </c>
      <c r="C253" s="22">
        <v>15</v>
      </c>
      <c r="D253" s="22">
        <v>0</v>
      </c>
      <c r="E253" s="22">
        <f t="shared" si="8"/>
        <v>15</v>
      </c>
      <c r="F253" s="69" t="s">
        <v>395</v>
      </c>
      <c r="G253" s="69" t="s">
        <v>395</v>
      </c>
    </row>
    <row r="254" spans="1:7" s="13" customFormat="1" ht="15" customHeight="1" x14ac:dyDescent="0.2">
      <c r="A254" s="82">
        <v>2</v>
      </c>
      <c r="B254" s="21" t="s">
        <v>238</v>
      </c>
      <c r="C254" s="22">
        <v>6</v>
      </c>
      <c r="D254" s="22">
        <v>0</v>
      </c>
      <c r="E254" s="22">
        <f t="shared" si="8"/>
        <v>6</v>
      </c>
      <c r="F254" s="69" t="s">
        <v>419</v>
      </c>
      <c r="G254" s="69" t="s">
        <v>418</v>
      </c>
    </row>
    <row r="255" spans="1:7" s="13" customFormat="1" ht="15" customHeight="1" x14ac:dyDescent="0.2">
      <c r="A255" s="83"/>
      <c r="B255" s="21" t="s">
        <v>244</v>
      </c>
      <c r="C255" s="22">
        <v>8</v>
      </c>
      <c r="D255" s="22">
        <v>0</v>
      </c>
      <c r="E255" s="22">
        <f t="shared" si="8"/>
        <v>8</v>
      </c>
      <c r="F255" s="69" t="s">
        <v>419</v>
      </c>
      <c r="G255" s="69" t="s">
        <v>418</v>
      </c>
    </row>
    <row r="256" spans="1:7" s="13" customFormat="1" ht="15" customHeight="1" x14ac:dyDescent="0.2">
      <c r="A256" s="82">
        <v>3</v>
      </c>
      <c r="B256" s="21" t="s">
        <v>241</v>
      </c>
      <c r="C256" s="22">
        <v>7</v>
      </c>
      <c r="D256" s="22">
        <v>0</v>
      </c>
      <c r="E256" s="22">
        <f t="shared" si="8"/>
        <v>7</v>
      </c>
      <c r="F256" s="69" t="s">
        <v>437</v>
      </c>
      <c r="G256" s="69" t="s">
        <v>438</v>
      </c>
    </row>
    <row r="257" spans="1:7" s="13" customFormat="1" ht="15" customHeight="1" x14ac:dyDescent="0.2">
      <c r="A257" s="83"/>
      <c r="B257" s="21" t="s">
        <v>243</v>
      </c>
      <c r="C257" s="22">
        <v>9</v>
      </c>
      <c r="D257" s="22">
        <v>0</v>
      </c>
      <c r="E257" s="22">
        <f t="shared" si="8"/>
        <v>9</v>
      </c>
      <c r="F257" s="69" t="s">
        <v>437</v>
      </c>
      <c r="G257" s="69" t="s">
        <v>438</v>
      </c>
    </row>
    <row r="258" spans="1:7" s="13" customFormat="1" ht="15" customHeight="1" x14ac:dyDescent="0.2">
      <c r="A258" s="82">
        <v>4</v>
      </c>
      <c r="B258" s="21" t="s">
        <v>237</v>
      </c>
      <c r="C258" s="22">
        <v>3</v>
      </c>
      <c r="D258" s="22">
        <v>0</v>
      </c>
      <c r="E258" s="22">
        <f t="shared" si="8"/>
        <v>3</v>
      </c>
      <c r="F258" s="69" t="s">
        <v>415</v>
      </c>
      <c r="G258" s="69" t="s">
        <v>413</v>
      </c>
    </row>
    <row r="259" spans="1:7" s="13" customFormat="1" ht="15" customHeight="1" x14ac:dyDescent="0.2">
      <c r="A259" s="83"/>
      <c r="B259" s="21" t="s">
        <v>242</v>
      </c>
      <c r="C259" s="22">
        <v>18</v>
      </c>
      <c r="D259" s="22">
        <v>0</v>
      </c>
      <c r="E259" s="22">
        <f t="shared" si="8"/>
        <v>18</v>
      </c>
      <c r="F259" s="69" t="s">
        <v>415</v>
      </c>
      <c r="G259" s="69" t="s">
        <v>413</v>
      </c>
    </row>
    <row r="260" spans="1:7" s="13" customFormat="1" ht="15" customHeight="1" x14ac:dyDescent="0.2">
      <c r="A260" s="20">
        <v>5</v>
      </c>
      <c r="B260" s="21" t="s">
        <v>245</v>
      </c>
      <c r="C260" s="22">
        <v>0</v>
      </c>
      <c r="D260" s="22">
        <v>1</v>
      </c>
      <c r="E260" s="22">
        <f t="shared" si="8"/>
        <v>1</v>
      </c>
      <c r="F260" s="69" t="s">
        <v>422</v>
      </c>
      <c r="G260" s="69" t="s">
        <v>422</v>
      </c>
    </row>
    <row r="261" spans="1:7" s="13" customFormat="1" ht="15" customHeight="1" x14ac:dyDescent="0.2">
      <c r="A261" s="82">
        <v>6</v>
      </c>
      <c r="B261" s="21" t="s">
        <v>239</v>
      </c>
      <c r="C261" s="22">
        <v>2</v>
      </c>
      <c r="D261" s="22">
        <v>0</v>
      </c>
      <c r="E261" s="22">
        <f t="shared" si="8"/>
        <v>2</v>
      </c>
      <c r="F261" s="69" t="s">
        <v>439</v>
      </c>
      <c r="G261" s="69" t="s">
        <v>382</v>
      </c>
    </row>
    <row r="262" spans="1:7" s="13" customFormat="1" ht="15" customHeight="1" x14ac:dyDescent="0.2">
      <c r="A262" s="83"/>
      <c r="B262" s="21" t="s">
        <v>247</v>
      </c>
      <c r="C262" s="22">
        <v>4</v>
      </c>
      <c r="D262" s="22">
        <v>0</v>
      </c>
      <c r="E262" s="22">
        <f t="shared" si="8"/>
        <v>4</v>
      </c>
      <c r="F262" s="69" t="s">
        <v>439</v>
      </c>
      <c r="G262" s="69" t="s">
        <v>382</v>
      </c>
    </row>
    <row r="263" spans="1:7" s="13" customFormat="1" ht="15.95" customHeight="1" x14ac:dyDescent="0.2">
      <c r="A263" s="18" t="s">
        <v>59</v>
      </c>
      <c r="B263" s="23"/>
      <c r="C263" s="38">
        <f>SUM(C252:C262)</f>
        <v>82</v>
      </c>
      <c r="D263" s="38">
        <f>SUM(D252:D262)</f>
        <v>1</v>
      </c>
      <c r="E263" s="38">
        <f>SUM(E252:E262)</f>
        <v>83</v>
      </c>
      <c r="F263" s="67"/>
      <c r="G263" s="67"/>
    </row>
    <row r="264" spans="1:7" s="13" customFormat="1" ht="9.9499999999999993" customHeight="1" x14ac:dyDescent="0.2">
      <c r="A264" s="24"/>
      <c r="B264" s="25"/>
      <c r="C264" s="26"/>
      <c r="D264" s="26"/>
      <c r="E264" s="26"/>
      <c r="F264" s="67"/>
      <c r="G264" s="67"/>
    </row>
    <row r="265" spans="1:7" s="13" customFormat="1" ht="15.95" customHeight="1" x14ac:dyDescent="0.2">
      <c r="A265" s="78" t="s">
        <v>163</v>
      </c>
      <c r="B265" s="79"/>
      <c r="C265" s="79"/>
      <c r="D265" s="79"/>
      <c r="E265" s="80"/>
      <c r="F265" s="67"/>
      <c r="G265" s="67"/>
    </row>
    <row r="266" spans="1:7" s="13" customFormat="1" ht="15.95" customHeight="1" x14ac:dyDescent="0.2">
      <c r="A266" s="78" t="s">
        <v>164</v>
      </c>
      <c r="B266" s="79"/>
      <c r="C266" s="79"/>
      <c r="D266" s="79"/>
      <c r="E266" s="80"/>
      <c r="F266" s="67"/>
      <c r="G266" s="67"/>
    </row>
    <row r="267" spans="1:7" s="13" customFormat="1" ht="15.6" customHeight="1" x14ac:dyDescent="0.2">
      <c r="A267" s="82">
        <v>1</v>
      </c>
      <c r="B267" s="21" t="s">
        <v>169</v>
      </c>
      <c r="C267" s="22">
        <v>6</v>
      </c>
      <c r="D267" s="22">
        <v>0</v>
      </c>
      <c r="E267" s="22">
        <f t="shared" ref="E267:E273" si="9">SUM(C267:D267)</f>
        <v>6</v>
      </c>
      <c r="F267" s="69" t="s">
        <v>395</v>
      </c>
      <c r="G267" s="69" t="s">
        <v>395</v>
      </c>
    </row>
    <row r="268" spans="1:7" s="13" customFormat="1" ht="15.6" customHeight="1" x14ac:dyDescent="0.2">
      <c r="A268" s="83"/>
      <c r="B268" s="21" t="s">
        <v>172</v>
      </c>
      <c r="C268" s="22">
        <v>32</v>
      </c>
      <c r="D268" s="22">
        <v>0</v>
      </c>
      <c r="E268" s="22">
        <f t="shared" si="9"/>
        <v>32</v>
      </c>
      <c r="F268" s="69" t="s">
        <v>395</v>
      </c>
      <c r="G268" s="69" t="s">
        <v>395</v>
      </c>
    </row>
    <row r="269" spans="1:7" s="13" customFormat="1" ht="15.6" customHeight="1" x14ac:dyDescent="0.2">
      <c r="A269" s="20">
        <v>2</v>
      </c>
      <c r="B269" s="21" t="s">
        <v>173</v>
      </c>
      <c r="C269" s="22">
        <v>25</v>
      </c>
      <c r="D269" s="22">
        <v>0</v>
      </c>
      <c r="E269" s="22">
        <f t="shared" si="9"/>
        <v>25</v>
      </c>
      <c r="F269" s="69" t="s">
        <v>415</v>
      </c>
      <c r="G269" s="69" t="s">
        <v>413</v>
      </c>
    </row>
    <row r="270" spans="1:7" s="13" customFormat="1" ht="15.6" customHeight="1" x14ac:dyDescent="0.2">
      <c r="A270" s="82">
        <v>3</v>
      </c>
      <c r="B270" s="21" t="s">
        <v>168</v>
      </c>
      <c r="C270" s="22">
        <v>10</v>
      </c>
      <c r="D270" s="22">
        <v>0</v>
      </c>
      <c r="E270" s="22">
        <f t="shared" si="9"/>
        <v>10</v>
      </c>
      <c r="F270" s="69" t="s">
        <v>415</v>
      </c>
      <c r="G270" s="69" t="s">
        <v>413</v>
      </c>
    </row>
    <row r="271" spans="1:7" s="13" customFormat="1" ht="15.6" customHeight="1" x14ac:dyDescent="0.2">
      <c r="A271" s="83"/>
      <c r="B271" s="21" t="s">
        <v>171</v>
      </c>
      <c r="C271" s="22">
        <v>18</v>
      </c>
      <c r="D271" s="22">
        <v>0</v>
      </c>
      <c r="E271" s="22">
        <f t="shared" si="9"/>
        <v>18</v>
      </c>
      <c r="F271" s="69" t="s">
        <v>415</v>
      </c>
      <c r="G271" s="69" t="s">
        <v>413</v>
      </c>
    </row>
    <row r="272" spans="1:7" s="13" customFormat="1" ht="15.6" customHeight="1" x14ac:dyDescent="0.2">
      <c r="A272" s="82">
        <v>4</v>
      </c>
      <c r="B272" s="21" t="s">
        <v>170</v>
      </c>
      <c r="C272" s="22">
        <v>1</v>
      </c>
      <c r="D272" s="22">
        <v>0</v>
      </c>
      <c r="E272" s="22">
        <f t="shared" si="9"/>
        <v>1</v>
      </c>
      <c r="F272" s="69" t="s">
        <v>439</v>
      </c>
      <c r="G272" s="69" t="s">
        <v>382</v>
      </c>
    </row>
    <row r="273" spans="1:7" s="13" customFormat="1" ht="15.6" customHeight="1" x14ac:dyDescent="0.2">
      <c r="A273" s="83"/>
      <c r="B273" s="21" t="s">
        <v>174</v>
      </c>
      <c r="C273" s="22">
        <v>22</v>
      </c>
      <c r="D273" s="22">
        <v>2</v>
      </c>
      <c r="E273" s="22">
        <f t="shared" si="9"/>
        <v>24</v>
      </c>
      <c r="F273" s="69" t="s">
        <v>439</v>
      </c>
      <c r="G273" s="69" t="s">
        <v>382</v>
      </c>
    </row>
    <row r="274" spans="1:7" s="13" customFormat="1" ht="15.95" customHeight="1" x14ac:dyDescent="0.2">
      <c r="A274" s="18" t="s">
        <v>59</v>
      </c>
      <c r="B274" s="23"/>
      <c r="C274" s="38">
        <f>SUM(C267:C273)</f>
        <v>114</v>
      </c>
      <c r="D274" s="38">
        <f>SUM(D267:D273)</f>
        <v>2</v>
      </c>
      <c r="E274" s="38">
        <f>SUM(E267:E273)</f>
        <v>116</v>
      </c>
      <c r="F274" s="67"/>
      <c r="G274" s="67"/>
    </row>
    <row r="275" spans="1:7" s="13" customFormat="1" ht="9.9499999999999993" customHeight="1" x14ac:dyDescent="0.2">
      <c r="A275" s="24"/>
      <c r="B275" s="25"/>
      <c r="C275" s="26"/>
      <c r="D275" s="26"/>
      <c r="E275" s="26"/>
      <c r="F275" s="67"/>
      <c r="G275" s="67"/>
    </row>
    <row r="276" spans="1:7" s="13" customFormat="1" ht="15.6" customHeight="1" x14ac:dyDescent="0.2">
      <c r="A276" s="78" t="s">
        <v>248</v>
      </c>
      <c r="B276" s="79"/>
      <c r="C276" s="79"/>
      <c r="D276" s="79"/>
      <c r="E276" s="80"/>
      <c r="F276" s="67"/>
      <c r="G276" s="67"/>
    </row>
    <row r="277" spans="1:7" s="13" customFormat="1" ht="15.6" customHeight="1" x14ac:dyDescent="0.2">
      <c r="A277" s="78" t="s">
        <v>364</v>
      </c>
      <c r="B277" s="79"/>
      <c r="C277" s="79"/>
      <c r="D277" s="79"/>
      <c r="E277" s="80"/>
      <c r="F277" s="67"/>
      <c r="G277" s="67"/>
    </row>
    <row r="278" spans="1:7" s="13" customFormat="1" ht="15.6" customHeight="1" x14ac:dyDescent="0.2">
      <c r="A278" s="20">
        <v>1</v>
      </c>
      <c r="B278" s="21" t="s">
        <v>280</v>
      </c>
      <c r="C278" s="22">
        <v>14</v>
      </c>
      <c r="D278" s="22">
        <v>0</v>
      </c>
      <c r="E278" s="22">
        <f>SUM(C278:D278)</f>
        <v>14</v>
      </c>
      <c r="F278" s="69" t="s">
        <v>395</v>
      </c>
      <c r="G278" s="69" t="s">
        <v>395</v>
      </c>
    </row>
    <row r="279" spans="1:7" s="13" customFormat="1" ht="15.6" customHeight="1" x14ac:dyDescent="0.2">
      <c r="A279" s="20">
        <v>2</v>
      </c>
      <c r="B279" s="21" t="s">
        <v>283</v>
      </c>
      <c r="C279" s="22">
        <v>6</v>
      </c>
      <c r="D279" s="22">
        <v>0</v>
      </c>
      <c r="E279" s="22">
        <f>SUM(C279:D279)</f>
        <v>6</v>
      </c>
      <c r="F279" s="69" t="s">
        <v>419</v>
      </c>
      <c r="G279" s="69" t="s">
        <v>418</v>
      </c>
    </row>
    <row r="280" spans="1:7" s="13" customFormat="1" ht="15.6" customHeight="1" x14ac:dyDescent="0.2">
      <c r="A280" s="20">
        <v>3</v>
      </c>
      <c r="B280" s="21" t="s">
        <v>281</v>
      </c>
      <c r="C280" s="22">
        <v>17</v>
      </c>
      <c r="D280" s="22">
        <v>0</v>
      </c>
      <c r="E280" s="22">
        <f>SUM(C280:D280)</f>
        <v>17</v>
      </c>
      <c r="F280" s="69" t="s">
        <v>415</v>
      </c>
      <c r="G280" s="69" t="s">
        <v>413</v>
      </c>
    </row>
    <row r="281" spans="1:7" s="13" customFormat="1" ht="15.6" customHeight="1" x14ac:dyDescent="0.2">
      <c r="A281" s="20">
        <v>4</v>
      </c>
      <c r="B281" s="21" t="s">
        <v>282</v>
      </c>
      <c r="C281" s="22">
        <v>9</v>
      </c>
      <c r="D281" s="22">
        <v>4</v>
      </c>
      <c r="E281" s="22">
        <f>SUM(C281:D281)</f>
        <v>13</v>
      </c>
      <c r="F281" s="69" t="s">
        <v>439</v>
      </c>
      <c r="G281" s="69" t="s">
        <v>382</v>
      </c>
    </row>
    <row r="282" spans="1:7" s="13" customFormat="1" ht="15.6" customHeight="1" x14ac:dyDescent="0.2">
      <c r="A282" s="18" t="s">
        <v>59</v>
      </c>
      <c r="B282" s="23"/>
      <c r="C282" s="38">
        <f>SUM(C278:C281)</f>
        <v>46</v>
      </c>
      <c r="D282" s="38">
        <f>SUM(D278:D281)</f>
        <v>4</v>
      </c>
      <c r="E282" s="38">
        <f>SUM(E278:E281)</f>
        <v>50</v>
      </c>
      <c r="F282" s="67"/>
      <c r="G282" s="67"/>
    </row>
    <row r="283" spans="1:7" s="13" customFormat="1" ht="9.9499999999999993" customHeight="1" x14ac:dyDescent="0.2">
      <c r="A283" s="24"/>
      <c r="B283" s="25"/>
      <c r="C283" s="26"/>
      <c r="D283" s="26"/>
      <c r="E283" s="26"/>
      <c r="F283" s="67"/>
      <c r="G283" s="67"/>
    </row>
    <row r="284" spans="1:7" s="13" customFormat="1" ht="15.6" customHeight="1" x14ac:dyDescent="0.2">
      <c r="A284" s="78" t="s">
        <v>175</v>
      </c>
      <c r="B284" s="79"/>
      <c r="C284" s="79"/>
      <c r="D284" s="79"/>
      <c r="E284" s="80"/>
      <c r="F284" s="67"/>
      <c r="G284" s="67"/>
    </row>
    <row r="285" spans="1:7" s="13" customFormat="1" ht="15.6" customHeight="1" x14ac:dyDescent="0.2">
      <c r="A285" s="78" t="s">
        <v>364</v>
      </c>
      <c r="B285" s="79"/>
      <c r="C285" s="79"/>
      <c r="D285" s="79"/>
      <c r="E285" s="80"/>
      <c r="F285" s="67"/>
      <c r="G285" s="67"/>
    </row>
    <row r="286" spans="1:7" s="13" customFormat="1" ht="15.6" customHeight="1" x14ac:dyDescent="0.2">
      <c r="A286" s="20">
        <v>1</v>
      </c>
      <c r="B286" s="21" t="s">
        <v>220</v>
      </c>
      <c r="C286" s="22">
        <v>77</v>
      </c>
      <c r="D286" s="22">
        <v>0</v>
      </c>
      <c r="E286" s="22">
        <f>SUM(C286:D286)</f>
        <v>77</v>
      </c>
      <c r="F286" s="69" t="s">
        <v>415</v>
      </c>
      <c r="G286" s="69" t="s">
        <v>413</v>
      </c>
    </row>
    <row r="287" spans="1:7" s="13" customFormat="1" ht="15.6" customHeight="1" x14ac:dyDescent="0.2">
      <c r="A287" s="20">
        <v>2</v>
      </c>
      <c r="B287" s="21" t="s">
        <v>222</v>
      </c>
      <c r="C287" s="22">
        <v>3</v>
      </c>
      <c r="D287" s="22">
        <v>29</v>
      </c>
      <c r="E287" s="22">
        <f>SUM(C287:D287)</f>
        <v>32</v>
      </c>
      <c r="F287" s="69" t="s">
        <v>422</v>
      </c>
      <c r="G287" s="69" t="s">
        <v>422</v>
      </c>
    </row>
    <row r="288" spans="1:7" s="13" customFormat="1" ht="15.6" customHeight="1" x14ac:dyDescent="0.2">
      <c r="A288" s="20">
        <v>3</v>
      </c>
      <c r="B288" s="21" t="s">
        <v>221</v>
      </c>
      <c r="C288" s="22">
        <v>40</v>
      </c>
      <c r="D288" s="22">
        <v>3</v>
      </c>
      <c r="E288" s="22">
        <f>SUM(C288:D288)</f>
        <v>43</v>
      </c>
      <c r="F288" s="69" t="s">
        <v>439</v>
      </c>
      <c r="G288" s="69" t="s">
        <v>382</v>
      </c>
    </row>
    <row r="289" spans="1:7" s="13" customFormat="1" ht="15.6" customHeight="1" x14ac:dyDescent="0.2">
      <c r="A289" s="18" t="s">
        <v>59</v>
      </c>
      <c r="B289" s="23"/>
      <c r="C289" s="38">
        <f>SUM(C286:C288)</f>
        <v>120</v>
      </c>
      <c r="D289" s="38">
        <f>SUM(D286:D288)</f>
        <v>32</v>
      </c>
      <c r="E289" s="38">
        <f>SUM(E286:E288)</f>
        <v>152</v>
      </c>
      <c r="F289" s="67"/>
      <c r="G289" s="67"/>
    </row>
    <row r="290" spans="1:7" s="13" customFormat="1" ht="9.9499999999999993" customHeight="1" x14ac:dyDescent="0.2">
      <c r="A290" s="24"/>
      <c r="B290" s="25"/>
      <c r="C290" s="26"/>
      <c r="D290" s="26"/>
      <c r="E290" s="26"/>
      <c r="F290" s="67"/>
      <c r="G290" s="67"/>
    </row>
    <row r="291" spans="1:7" s="13" customFormat="1" ht="16.5" customHeight="1" x14ac:dyDescent="0.2">
      <c r="A291" s="78" t="s">
        <v>248</v>
      </c>
      <c r="B291" s="79"/>
      <c r="C291" s="79"/>
      <c r="D291" s="79"/>
      <c r="E291" s="80"/>
      <c r="F291" s="67"/>
      <c r="G291" s="67"/>
    </row>
    <row r="292" spans="1:7" s="13" customFormat="1" ht="16.5" customHeight="1" x14ac:dyDescent="0.2">
      <c r="A292" s="78" t="s">
        <v>176</v>
      </c>
      <c r="B292" s="79"/>
      <c r="C292" s="79"/>
      <c r="D292" s="79"/>
      <c r="E292" s="80"/>
      <c r="F292" s="67"/>
      <c r="G292" s="67"/>
    </row>
    <row r="293" spans="1:7" s="13" customFormat="1" ht="16.5" customHeight="1" x14ac:dyDescent="0.2">
      <c r="A293" s="20">
        <v>1</v>
      </c>
      <c r="B293" s="21" t="s">
        <v>284</v>
      </c>
      <c r="C293" s="22">
        <v>21</v>
      </c>
      <c r="D293" s="22">
        <v>0</v>
      </c>
      <c r="E293" s="22">
        <f t="shared" ref="E293:E300" si="10">SUM(C293:D293)</f>
        <v>21</v>
      </c>
      <c r="F293" s="69" t="s">
        <v>398</v>
      </c>
      <c r="G293" s="69" t="s">
        <v>398</v>
      </c>
    </row>
    <row r="294" spans="1:7" s="13" customFormat="1" ht="16.5" customHeight="1" x14ac:dyDescent="0.2">
      <c r="A294" s="20">
        <v>2</v>
      </c>
      <c r="B294" s="21" t="s">
        <v>285</v>
      </c>
      <c r="C294" s="22">
        <v>26</v>
      </c>
      <c r="D294" s="22">
        <v>0</v>
      </c>
      <c r="E294" s="22">
        <f t="shared" si="10"/>
        <v>26</v>
      </c>
      <c r="F294" s="69" t="s">
        <v>396</v>
      </c>
      <c r="G294" s="69" t="s">
        <v>396</v>
      </c>
    </row>
    <row r="295" spans="1:7" s="13" customFormat="1" ht="16.5" customHeight="1" x14ac:dyDescent="0.2">
      <c r="A295" s="20">
        <v>3</v>
      </c>
      <c r="B295" s="21" t="s">
        <v>286</v>
      </c>
      <c r="C295" s="22">
        <v>31</v>
      </c>
      <c r="D295" s="22">
        <v>0</v>
      </c>
      <c r="E295" s="22">
        <f t="shared" si="10"/>
        <v>31</v>
      </c>
      <c r="F295" s="69" t="s">
        <v>417</v>
      </c>
      <c r="G295" s="69" t="s">
        <v>417</v>
      </c>
    </row>
    <row r="296" spans="1:7" s="13" customFormat="1" ht="16.5" customHeight="1" x14ac:dyDescent="0.2">
      <c r="A296" s="20">
        <v>4</v>
      </c>
      <c r="B296" s="21" t="s">
        <v>287</v>
      </c>
      <c r="C296" s="22">
        <v>15</v>
      </c>
      <c r="D296" s="22">
        <v>0</v>
      </c>
      <c r="E296" s="22">
        <f t="shared" si="10"/>
        <v>15</v>
      </c>
      <c r="F296" s="69" t="s">
        <v>405</v>
      </c>
      <c r="G296" s="69" t="s">
        <v>405</v>
      </c>
    </row>
    <row r="297" spans="1:7" s="13" customFormat="1" ht="16.5" customHeight="1" x14ac:dyDescent="0.2">
      <c r="A297" s="20">
        <v>5</v>
      </c>
      <c r="B297" s="21" t="s">
        <v>288</v>
      </c>
      <c r="C297" s="22">
        <v>42</v>
      </c>
      <c r="D297" s="22">
        <v>0</v>
      </c>
      <c r="E297" s="22">
        <f t="shared" si="10"/>
        <v>42</v>
      </c>
      <c r="F297" s="69" t="s">
        <v>414</v>
      </c>
      <c r="G297" s="69" t="s">
        <v>414</v>
      </c>
    </row>
    <row r="298" spans="1:7" s="13" customFormat="1" ht="16.5" customHeight="1" x14ac:dyDescent="0.2">
      <c r="A298" s="20">
        <v>6</v>
      </c>
      <c r="B298" s="21" t="s">
        <v>290</v>
      </c>
      <c r="C298" s="22">
        <v>3</v>
      </c>
      <c r="D298" s="22">
        <v>19</v>
      </c>
      <c r="E298" s="22">
        <f>SUM(C298:D298)</f>
        <v>22</v>
      </c>
      <c r="F298" s="69" t="s">
        <v>423</v>
      </c>
      <c r="G298" s="69" t="s">
        <v>423</v>
      </c>
    </row>
    <row r="299" spans="1:7" s="13" customFormat="1" ht="16.5" customHeight="1" x14ac:dyDescent="0.2">
      <c r="A299" s="20">
        <v>7</v>
      </c>
      <c r="B299" s="21" t="s">
        <v>289</v>
      </c>
      <c r="C299" s="22">
        <v>59</v>
      </c>
      <c r="D299" s="22">
        <v>8</v>
      </c>
      <c r="E299" s="22">
        <f t="shared" si="10"/>
        <v>67</v>
      </c>
      <c r="F299" s="69" t="s">
        <v>439</v>
      </c>
      <c r="G299" s="69" t="s">
        <v>439</v>
      </c>
    </row>
    <row r="300" spans="1:7" s="13" customFormat="1" ht="16.5" customHeight="1" x14ac:dyDescent="0.2">
      <c r="A300" s="20">
        <v>8</v>
      </c>
      <c r="B300" s="21" t="s">
        <v>291</v>
      </c>
      <c r="C300" s="22">
        <v>6</v>
      </c>
      <c r="D300" s="22">
        <v>18</v>
      </c>
      <c r="E300" s="22">
        <f t="shared" si="10"/>
        <v>24</v>
      </c>
      <c r="F300" s="69" t="s">
        <v>392</v>
      </c>
      <c r="G300" s="69" t="s">
        <v>392</v>
      </c>
    </row>
    <row r="301" spans="1:7" s="13" customFormat="1" ht="16.5" customHeight="1" x14ac:dyDescent="0.2">
      <c r="A301" s="18" t="s">
        <v>59</v>
      </c>
      <c r="B301" s="23"/>
      <c r="C301" s="38">
        <f>SUM(C293:C300)</f>
        <v>203</v>
      </c>
      <c r="D301" s="38">
        <f>SUM(D293:D300)</f>
        <v>45</v>
      </c>
      <c r="E301" s="38">
        <f>SUM(E293:E300)</f>
        <v>248</v>
      </c>
      <c r="F301" s="67"/>
      <c r="G301" s="67"/>
    </row>
    <row r="302" spans="1:7" s="13" customFormat="1" ht="9.9499999999999993" customHeight="1" x14ac:dyDescent="0.2">
      <c r="A302" s="24"/>
      <c r="B302" s="25"/>
      <c r="C302" s="26"/>
      <c r="D302" s="26"/>
      <c r="E302" s="26"/>
      <c r="F302" s="67"/>
      <c r="G302" s="67"/>
    </row>
    <row r="303" spans="1:7" s="13" customFormat="1" ht="16.5" customHeight="1" x14ac:dyDescent="0.2">
      <c r="A303" s="78" t="s">
        <v>175</v>
      </c>
      <c r="B303" s="79"/>
      <c r="C303" s="79"/>
      <c r="D303" s="79"/>
      <c r="E303" s="80"/>
      <c r="F303" s="67"/>
      <c r="G303" s="67"/>
    </row>
    <row r="304" spans="1:7" s="13" customFormat="1" ht="16.5" customHeight="1" x14ac:dyDescent="0.2">
      <c r="A304" s="78" t="s">
        <v>176</v>
      </c>
      <c r="B304" s="79"/>
      <c r="C304" s="79"/>
      <c r="D304" s="79"/>
      <c r="E304" s="80"/>
      <c r="F304" s="67"/>
      <c r="G304" s="67"/>
    </row>
    <row r="305" spans="1:7" s="13" customFormat="1" ht="16.5" customHeight="1" x14ac:dyDescent="0.2">
      <c r="A305" s="20">
        <v>1</v>
      </c>
      <c r="B305" s="21" t="s">
        <v>227</v>
      </c>
      <c r="C305" s="22">
        <v>50</v>
      </c>
      <c r="D305" s="22">
        <v>0</v>
      </c>
      <c r="E305" s="22">
        <f t="shared" ref="E305:E314" si="11">SUM(C305:D305)</f>
        <v>50</v>
      </c>
      <c r="F305" s="69" t="s">
        <v>398</v>
      </c>
      <c r="G305" s="69" t="s">
        <v>398</v>
      </c>
    </row>
    <row r="306" spans="1:7" s="13" customFormat="1" ht="16.5" customHeight="1" x14ac:dyDescent="0.2">
      <c r="A306" s="20">
        <v>2</v>
      </c>
      <c r="B306" s="21" t="s">
        <v>226</v>
      </c>
      <c r="C306" s="22">
        <v>57</v>
      </c>
      <c r="D306" s="22">
        <v>0</v>
      </c>
      <c r="E306" s="22">
        <f t="shared" si="11"/>
        <v>57</v>
      </c>
      <c r="F306" s="69" t="s">
        <v>396</v>
      </c>
      <c r="G306" s="69" t="s">
        <v>396</v>
      </c>
    </row>
    <row r="307" spans="1:7" s="13" customFormat="1" ht="16.5" customHeight="1" x14ac:dyDescent="0.2">
      <c r="A307" s="20">
        <v>3</v>
      </c>
      <c r="B307" s="21" t="s">
        <v>228</v>
      </c>
      <c r="C307" s="22">
        <v>59</v>
      </c>
      <c r="D307" s="22">
        <v>0</v>
      </c>
      <c r="E307" s="22">
        <f t="shared" si="11"/>
        <v>59</v>
      </c>
      <c r="F307" s="69" t="s">
        <v>417</v>
      </c>
      <c r="G307" s="69" t="s">
        <v>417</v>
      </c>
    </row>
    <row r="308" spans="1:7" s="13" customFormat="1" ht="16.5" customHeight="1" x14ac:dyDescent="0.2">
      <c r="A308" s="20">
        <v>4</v>
      </c>
      <c r="B308" s="21" t="s">
        <v>229</v>
      </c>
      <c r="C308" s="22">
        <v>39</v>
      </c>
      <c r="D308" s="22">
        <v>1</v>
      </c>
      <c r="E308" s="22">
        <f t="shared" si="11"/>
        <v>40</v>
      </c>
      <c r="F308" s="69" t="s">
        <v>405</v>
      </c>
      <c r="G308" s="69" t="s">
        <v>405</v>
      </c>
    </row>
    <row r="309" spans="1:7" s="13" customFormat="1" ht="16.5" customHeight="1" x14ac:dyDescent="0.2">
      <c r="A309" s="20">
        <v>5</v>
      </c>
      <c r="B309" s="21" t="s">
        <v>230</v>
      </c>
      <c r="C309" s="22">
        <v>43</v>
      </c>
      <c r="D309" s="22">
        <v>0</v>
      </c>
      <c r="E309" s="22">
        <f t="shared" si="11"/>
        <v>43</v>
      </c>
      <c r="F309" s="69" t="s">
        <v>414</v>
      </c>
      <c r="G309" s="69" t="s">
        <v>414</v>
      </c>
    </row>
    <row r="310" spans="1:7" s="13" customFormat="1" ht="16.5" customHeight="1" x14ac:dyDescent="0.2">
      <c r="A310" s="20">
        <v>6</v>
      </c>
      <c r="B310" s="21" t="s">
        <v>223</v>
      </c>
      <c r="C310" s="22">
        <v>46</v>
      </c>
      <c r="D310" s="22">
        <v>0</v>
      </c>
      <c r="E310" s="22">
        <f t="shared" si="11"/>
        <v>46</v>
      </c>
      <c r="F310" s="69" t="s">
        <v>414</v>
      </c>
      <c r="G310" s="69" t="s">
        <v>414</v>
      </c>
    </row>
    <row r="311" spans="1:7" s="13" customFormat="1" ht="16.5" customHeight="1" x14ac:dyDescent="0.2">
      <c r="A311" s="20">
        <v>7</v>
      </c>
      <c r="B311" s="21" t="s">
        <v>225</v>
      </c>
      <c r="C311" s="22">
        <v>51</v>
      </c>
      <c r="D311" s="22">
        <v>5</v>
      </c>
      <c r="E311" s="22">
        <f t="shared" si="11"/>
        <v>56</v>
      </c>
      <c r="F311" s="69" t="s">
        <v>439</v>
      </c>
      <c r="G311" s="69" t="s">
        <v>439</v>
      </c>
    </row>
    <row r="312" spans="1:7" s="13" customFormat="1" ht="16.5" customHeight="1" x14ac:dyDescent="0.2">
      <c r="A312" s="20">
        <v>8</v>
      </c>
      <c r="B312" s="21" t="s">
        <v>224</v>
      </c>
      <c r="C312" s="22">
        <v>46</v>
      </c>
      <c r="D312" s="22">
        <v>4</v>
      </c>
      <c r="E312" s="22">
        <f t="shared" si="11"/>
        <v>50</v>
      </c>
      <c r="F312" s="69" t="s">
        <v>439</v>
      </c>
      <c r="G312" s="69" t="s">
        <v>439</v>
      </c>
    </row>
    <row r="313" spans="1:7" s="13" customFormat="1" ht="16.5" customHeight="1" x14ac:dyDescent="0.2">
      <c r="A313" s="20">
        <v>9</v>
      </c>
      <c r="B313" s="21" t="s">
        <v>231</v>
      </c>
      <c r="C313" s="22">
        <v>7</v>
      </c>
      <c r="D313" s="22">
        <v>30</v>
      </c>
      <c r="E313" s="22">
        <f t="shared" si="11"/>
        <v>37</v>
      </c>
      <c r="F313" s="69" t="s">
        <v>392</v>
      </c>
      <c r="G313" s="69" t="s">
        <v>392</v>
      </c>
    </row>
    <row r="314" spans="1:7" s="13" customFormat="1" ht="16.5" customHeight="1" x14ac:dyDescent="0.2">
      <c r="A314" s="20">
        <v>10</v>
      </c>
      <c r="B314" s="21" t="s">
        <v>232</v>
      </c>
      <c r="C314" s="22">
        <v>15</v>
      </c>
      <c r="D314" s="22">
        <v>37</v>
      </c>
      <c r="E314" s="22">
        <f t="shared" si="11"/>
        <v>52</v>
      </c>
      <c r="F314" s="69" t="s">
        <v>394</v>
      </c>
      <c r="G314" s="69" t="s">
        <v>394</v>
      </c>
    </row>
    <row r="315" spans="1:7" s="13" customFormat="1" ht="16.5" customHeight="1" x14ac:dyDescent="0.2">
      <c r="A315" s="18" t="s">
        <v>59</v>
      </c>
      <c r="B315" s="23"/>
      <c r="C315" s="38">
        <f>SUM(C305:C314)</f>
        <v>413</v>
      </c>
      <c r="D315" s="38">
        <f>SUM(D305:D314)</f>
        <v>77</v>
      </c>
      <c r="E315" s="38">
        <f>SUM(E305:E314)</f>
        <v>490</v>
      </c>
      <c r="F315" s="67"/>
      <c r="G315" s="67"/>
    </row>
    <row r="316" spans="1:7" s="13" customFormat="1" ht="9.9499999999999993" customHeight="1" x14ac:dyDescent="0.2">
      <c r="A316" s="24"/>
      <c r="B316" s="25"/>
      <c r="C316" s="26"/>
      <c r="D316" s="26"/>
      <c r="E316" s="26"/>
      <c r="F316" s="67"/>
      <c r="G316" s="67"/>
    </row>
    <row r="317" spans="1:7" s="13" customFormat="1" ht="17.100000000000001" customHeight="1" x14ac:dyDescent="0.2">
      <c r="A317" s="78" t="s">
        <v>94</v>
      </c>
      <c r="B317" s="79"/>
      <c r="C317" s="79"/>
      <c r="D317" s="79"/>
      <c r="E317" s="80"/>
      <c r="F317" s="67"/>
      <c r="G317" s="67"/>
    </row>
    <row r="318" spans="1:7" s="13" customFormat="1" ht="17.100000000000001" customHeight="1" x14ac:dyDescent="0.2">
      <c r="A318" s="78" t="s">
        <v>95</v>
      </c>
      <c r="B318" s="79"/>
      <c r="C318" s="79"/>
      <c r="D318" s="79"/>
      <c r="E318" s="80"/>
      <c r="F318" s="67"/>
      <c r="G318" s="67"/>
    </row>
    <row r="319" spans="1:7" s="13" customFormat="1" ht="17.100000000000001" customHeight="1" x14ac:dyDescent="0.2">
      <c r="A319" s="20">
        <v>1</v>
      </c>
      <c r="B319" s="21" t="s">
        <v>96</v>
      </c>
      <c r="C319" s="22">
        <v>40</v>
      </c>
      <c r="D319" s="22">
        <v>5</v>
      </c>
      <c r="E319" s="22">
        <f>SUM(C319:D319)</f>
        <v>45</v>
      </c>
      <c r="F319" s="69" t="s">
        <v>382</v>
      </c>
      <c r="G319" s="69" t="s">
        <v>382</v>
      </c>
    </row>
    <row r="320" spans="1:7" s="13" customFormat="1" ht="17.100000000000001" customHeight="1" x14ac:dyDescent="0.2">
      <c r="A320" s="20">
        <v>2</v>
      </c>
      <c r="B320" s="21" t="s">
        <v>97</v>
      </c>
      <c r="C320" s="22">
        <v>32</v>
      </c>
      <c r="D320" s="22">
        <v>0</v>
      </c>
      <c r="E320" s="22">
        <f>SUM(C320:D320)</f>
        <v>32</v>
      </c>
      <c r="F320" s="69" t="s">
        <v>397</v>
      </c>
      <c r="G320" s="69" t="s">
        <v>397</v>
      </c>
    </row>
    <row r="321" spans="1:7" s="13" customFormat="1" ht="17.100000000000001" customHeight="1" x14ac:dyDescent="0.2">
      <c r="A321" s="18" t="s">
        <v>59</v>
      </c>
      <c r="B321" s="23"/>
      <c r="C321" s="38">
        <f>SUM(C319:C320)</f>
        <v>72</v>
      </c>
      <c r="D321" s="38">
        <f>SUM(D319:D320)</f>
        <v>5</v>
      </c>
      <c r="E321" s="38">
        <f>SUM(E319:E320)</f>
        <v>77</v>
      </c>
      <c r="F321" s="67"/>
      <c r="G321" s="67"/>
    </row>
    <row r="322" spans="1:7" s="13" customFormat="1" ht="9.9499999999999993" customHeight="1" x14ac:dyDescent="0.2">
      <c r="A322" s="24"/>
      <c r="B322" s="25"/>
      <c r="C322" s="26"/>
      <c r="D322" s="26"/>
      <c r="E322" s="26"/>
      <c r="F322" s="67"/>
      <c r="G322" s="67"/>
    </row>
    <row r="323" spans="1:7" s="13" customFormat="1" ht="18" customHeight="1" x14ac:dyDescent="0.2">
      <c r="A323" s="78" t="s">
        <v>67</v>
      </c>
      <c r="B323" s="79"/>
      <c r="C323" s="79"/>
      <c r="D323" s="79"/>
      <c r="E323" s="80"/>
      <c r="F323" s="67"/>
      <c r="G323" s="67"/>
    </row>
    <row r="324" spans="1:7" s="13" customFormat="1" ht="18" customHeight="1" x14ac:dyDescent="0.2">
      <c r="A324" s="78" t="s">
        <v>68</v>
      </c>
      <c r="B324" s="79"/>
      <c r="C324" s="79"/>
      <c r="D324" s="79"/>
      <c r="E324" s="80"/>
      <c r="F324" s="67"/>
      <c r="G324" s="67"/>
    </row>
    <row r="325" spans="1:7" s="14" customFormat="1" ht="16.5" customHeight="1" x14ac:dyDescent="0.25">
      <c r="A325" s="20">
        <v>1</v>
      </c>
      <c r="B325" s="21" t="s">
        <v>82</v>
      </c>
      <c r="C325" s="22">
        <v>43</v>
      </c>
      <c r="D325" s="22">
        <v>1</v>
      </c>
      <c r="E325" s="22">
        <f t="shared" ref="E325:E349" si="12">SUM(C325:D325)</f>
        <v>44</v>
      </c>
      <c r="F325" s="69" t="s">
        <v>397</v>
      </c>
      <c r="G325" s="69" t="s">
        <v>397</v>
      </c>
    </row>
    <row r="326" spans="1:7" s="14" customFormat="1" ht="16.5" customHeight="1" x14ac:dyDescent="0.25">
      <c r="A326" s="20">
        <v>2</v>
      </c>
      <c r="B326" s="21" t="s">
        <v>89</v>
      </c>
      <c r="C326" s="22">
        <v>42</v>
      </c>
      <c r="D326" s="22">
        <v>0</v>
      </c>
      <c r="E326" s="22">
        <f t="shared" si="12"/>
        <v>42</v>
      </c>
      <c r="F326" s="69" t="s">
        <v>397</v>
      </c>
      <c r="G326" s="69" t="s">
        <v>397</v>
      </c>
    </row>
    <row r="327" spans="1:7" s="14" customFormat="1" ht="16.5" customHeight="1" x14ac:dyDescent="0.25">
      <c r="A327" s="20">
        <v>3</v>
      </c>
      <c r="B327" s="21" t="s">
        <v>80</v>
      </c>
      <c r="C327" s="22">
        <v>64</v>
      </c>
      <c r="D327" s="22">
        <v>1</v>
      </c>
      <c r="E327" s="22">
        <f t="shared" si="12"/>
        <v>65</v>
      </c>
      <c r="F327" s="69" t="s">
        <v>401</v>
      </c>
      <c r="G327" s="69" t="s">
        <v>401</v>
      </c>
    </row>
    <row r="328" spans="1:7" s="14" customFormat="1" ht="16.5" customHeight="1" x14ac:dyDescent="0.25">
      <c r="A328" s="20">
        <v>4</v>
      </c>
      <c r="B328" s="21" t="s">
        <v>81</v>
      </c>
      <c r="C328" s="22">
        <v>42</v>
      </c>
      <c r="D328" s="22">
        <v>2</v>
      </c>
      <c r="E328" s="22">
        <f t="shared" si="12"/>
        <v>44</v>
      </c>
      <c r="F328" s="69" t="s">
        <v>399</v>
      </c>
      <c r="G328" s="69" t="s">
        <v>399</v>
      </c>
    </row>
    <row r="329" spans="1:7" s="14" customFormat="1" ht="16.5" customHeight="1" x14ac:dyDescent="0.25">
      <c r="A329" s="20">
        <v>5</v>
      </c>
      <c r="B329" s="21" t="s">
        <v>70</v>
      </c>
      <c r="C329" s="22">
        <v>42</v>
      </c>
      <c r="D329" s="22">
        <v>0</v>
      </c>
      <c r="E329" s="22">
        <f t="shared" si="12"/>
        <v>42</v>
      </c>
      <c r="F329" s="69" t="s">
        <v>417</v>
      </c>
      <c r="G329" s="69" t="s">
        <v>417</v>
      </c>
    </row>
    <row r="330" spans="1:7" s="14" customFormat="1" ht="16.5" customHeight="1" x14ac:dyDescent="0.25">
      <c r="A330" s="20">
        <v>6</v>
      </c>
      <c r="B330" s="21" t="s">
        <v>88</v>
      </c>
      <c r="C330" s="22">
        <v>43</v>
      </c>
      <c r="D330" s="22">
        <v>0</v>
      </c>
      <c r="E330" s="22">
        <f t="shared" si="12"/>
        <v>43</v>
      </c>
      <c r="F330" s="69" t="s">
        <v>417</v>
      </c>
      <c r="G330" s="69" t="s">
        <v>417</v>
      </c>
    </row>
    <row r="331" spans="1:7" s="14" customFormat="1" ht="16.5" customHeight="1" x14ac:dyDescent="0.25">
      <c r="A331" s="20">
        <v>7</v>
      </c>
      <c r="B331" s="21" t="s">
        <v>79</v>
      </c>
      <c r="C331" s="22">
        <v>58</v>
      </c>
      <c r="D331" s="22">
        <v>0</v>
      </c>
      <c r="E331" s="22">
        <f t="shared" si="12"/>
        <v>58</v>
      </c>
      <c r="F331" s="69" t="s">
        <v>407</v>
      </c>
      <c r="G331" s="69" t="s">
        <v>407</v>
      </c>
    </row>
    <row r="332" spans="1:7" s="14" customFormat="1" ht="16.5" customHeight="1" x14ac:dyDescent="0.25">
      <c r="A332" s="20">
        <v>8</v>
      </c>
      <c r="B332" s="21" t="s">
        <v>78</v>
      </c>
      <c r="C332" s="22">
        <v>37</v>
      </c>
      <c r="D332" s="22">
        <v>0</v>
      </c>
      <c r="E332" s="22">
        <f t="shared" si="12"/>
        <v>37</v>
      </c>
      <c r="F332" s="69" t="s">
        <v>405</v>
      </c>
      <c r="G332" s="69" t="s">
        <v>405</v>
      </c>
    </row>
    <row r="333" spans="1:7" s="14" customFormat="1" ht="16.5" customHeight="1" x14ac:dyDescent="0.25">
      <c r="A333" s="20">
        <v>9</v>
      </c>
      <c r="B333" s="21" t="s">
        <v>84</v>
      </c>
      <c r="C333" s="22">
        <v>53</v>
      </c>
      <c r="D333" s="22">
        <v>0</v>
      </c>
      <c r="E333" s="22">
        <f t="shared" si="12"/>
        <v>53</v>
      </c>
      <c r="F333" s="69" t="s">
        <v>406</v>
      </c>
      <c r="G333" s="69" t="s">
        <v>406</v>
      </c>
    </row>
    <row r="334" spans="1:7" s="14" customFormat="1" ht="16.5" customHeight="1" x14ac:dyDescent="0.25">
      <c r="A334" s="20">
        <v>10</v>
      </c>
      <c r="B334" s="21" t="s">
        <v>93</v>
      </c>
      <c r="C334" s="22">
        <v>50</v>
      </c>
      <c r="D334" s="22">
        <v>0</v>
      </c>
      <c r="E334" s="22">
        <f t="shared" si="12"/>
        <v>50</v>
      </c>
      <c r="F334" s="69" t="s">
        <v>406</v>
      </c>
      <c r="G334" s="69" t="s">
        <v>406</v>
      </c>
    </row>
    <row r="335" spans="1:7" s="14" customFormat="1" ht="16.5" customHeight="1" x14ac:dyDescent="0.25">
      <c r="A335" s="20">
        <v>11</v>
      </c>
      <c r="B335" s="21" t="s">
        <v>85</v>
      </c>
      <c r="C335" s="22">
        <v>57</v>
      </c>
      <c r="D335" s="22">
        <v>0</v>
      </c>
      <c r="E335" s="22">
        <f t="shared" si="12"/>
        <v>57</v>
      </c>
      <c r="F335" s="69" t="s">
        <v>416</v>
      </c>
      <c r="G335" s="69" t="s">
        <v>416</v>
      </c>
    </row>
    <row r="336" spans="1:7" s="14" customFormat="1" ht="16.5" customHeight="1" x14ac:dyDescent="0.25">
      <c r="A336" s="20">
        <v>12</v>
      </c>
      <c r="B336" s="21" t="s">
        <v>69</v>
      </c>
      <c r="C336" s="22">
        <v>58</v>
      </c>
      <c r="D336" s="22">
        <v>0</v>
      </c>
      <c r="E336" s="22">
        <f t="shared" si="12"/>
        <v>58</v>
      </c>
      <c r="F336" s="69" t="s">
        <v>416</v>
      </c>
      <c r="G336" s="69" t="s">
        <v>416</v>
      </c>
    </row>
    <row r="337" spans="1:7" s="14" customFormat="1" ht="16.5" customHeight="1" x14ac:dyDescent="0.25">
      <c r="A337" s="20">
        <v>13</v>
      </c>
      <c r="B337" s="21" t="s">
        <v>92</v>
      </c>
      <c r="C337" s="22">
        <v>58</v>
      </c>
      <c r="D337" s="22">
        <v>0</v>
      </c>
      <c r="E337" s="22">
        <f t="shared" si="12"/>
        <v>58</v>
      </c>
      <c r="F337" s="69" t="s">
        <v>416</v>
      </c>
      <c r="G337" s="69" t="s">
        <v>416</v>
      </c>
    </row>
    <row r="338" spans="1:7" s="14" customFormat="1" ht="16.5" customHeight="1" x14ac:dyDescent="0.25">
      <c r="A338" s="20">
        <v>14</v>
      </c>
      <c r="B338" s="21" t="s">
        <v>87</v>
      </c>
      <c r="C338" s="22">
        <v>56</v>
      </c>
      <c r="D338" s="22">
        <v>0</v>
      </c>
      <c r="E338" s="22">
        <f t="shared" si="12"/>
        <v>56</v>
      </c>
      <c r="F338" s="69" t="s">
        <v>416</v>
      </c>
      <c r="G338" s="69" t="s">
        <v>416</v>
      </c>
    </row>
    <row r="339" spans="1:7" s="14" customFormat="1" ht="16.5" customHeight="1" x14ac:dyDescent="0.25">
      <c r="A339" s="20">
        <v>15</v>
      </c>
      <c r="B339" s="21" t="s">
        <v>83</v>
      </c>
      <c r="C339" s="22">
        <v>10</v>
      </c>
      <c r="D339" s="22">
        <v>39</v>
      </c>
      <c r="E339" s="22">
        <f t="shared" si="12"/>
        <v>49</v>
      </c>
      <c r="F339" s="69" t="s">
        <v>424</v>
      </c>
    </row>
    <row r="340" spans="1:7" s="14" customFormat="1" ht="16.5" customHeight="1" x14ac:dyDescent="0.25">
      <c r="A340" s="20">
        <v>16</v>
      </c>
      <c r="B340" s="21" t="s">
        <v>73</v>
      </c>
      <c r="C340" s="22">
        <v>63</v>
      </c>
      <c r="D340" s="22">
        <v>8</v>
      </c>
      <c r="E340" s="22">
        <f t="shared" si="12"/>
        <v>71</v>
      </c>
      <c r="F340" s="69" t="s">
        <v>383</v>
      </c>
      <c r="G340" s="69" t="s">
        <v>383</v>
      </c>
    </row>
    <row r="341" spans="1:7" s="14" customFormat="1" ht="16.5" customHeight="1" x14ac:dyDescent="0.25">
      <c r="A341" s="20">
        <v>17</v>
      </c>
      <c r="B341" s="21" t="s">
        <v>72</v>
      </c>
      <c r="C341" s="22">
        <v>54</v>
      </c>
      <c r="D341" s="22">
        <v>0</v>
      </c>
      <c r="E341" s="22">
        <f t="shared" si="12"/>
        <v>54</v>
      </c>
      <c r="F341" s="69" t="s">
        <v>441</v>
      </c>
      <c r="G341" s="69" t="s">
        <v>442</v>
      </c>
    </row>
    <row r="342" spans="1:7" s="14" customFormat="1" ht="16.5" customHeight="1" x14ac:dyDescent="0.25">
      <c r="A342" s="20">
        <v>18</v>
      </c>
      <c r="B342" s="21" t="s">
        <v>74</v>
      </c>
      <c r="C342" s="22">
        <v>43</v>
      </c>
      <c r="D342" s="22">
        <v>2</v>
      </c>
      <c r="E342" s="22">
        <f t="shared" si="12"/>
        <v>45</v>
      </c>
      <c r="F342" s="69" t="s">
        <v>382</v>
      </c>
      <c r="G342" s="69" t="s">
        <v>382</v>
      </c>
    </row>
    <row r="343" spans="1:7" s="14" customFormat="1" ht="16.5" customHeight="1" x14ac:dyDescent="0.25">
      <c r="A343" s="20">
        <v>19</v>
      </c>
      <c r="B343" s="21" t="s">
        <v>91</v>
      </c>
      <c r="C343" s="22">
        <v>41</v>
      </c>
      <c r="D343" s="22">
        <v>2</v>
      </c>
      <c r="E343" s="22">
        <f t="shared" si="12"/>
        <v>43</v>
      </c>
      <c r="F343" s="69" t="s">
        <v>382</v>
      </c>
      <c r="G343" s="69" t="s">
        <v>382</v>
      </c>
    </row>
    <row r="344" spans="1:7" s="14" customFormat="1" ht="16.5" customHeight="1" x14ac:dyDescent="0.25">
      <c r="A344" s="20">
        <v>20</v>
      </c>
      <c r="B344" s="21" t="s">
        <v>71</v>
      </c>
      <c r="C344" s="22">
        <v>31</v>
      </c>
      <c r="D344" s="22">
        <v>0</v>
      </c>
      <c r="E344" s="22">
        <f t="shared" si="12"/>
        <v>31</v>
      </c>
      <c r="F344" s="69" t="s">
        <v>385</v>
      </c>
      <c r="G344" s="69" t="s">
        <v>385</v>
      </c>
    </row>
    <row r="345" spans="1:7" s="14" customFormat="1" ht="16.5" customHeight="1" x14ac:dyDescent="0.25">
      <c r="A345" s="20">
        <v>21</v>
      </c>
      <c r="B345" s="21" t="s">
        <v>86</v>
      </c>
      <c r="C345" s="22">
        <v>56</v>
      </c>
      <c r="D345" s="22">
        <v>22</v>
      </c>
      <c r="E345" s="22">
        <f t="shared" si="12"/>
        <v>78</v>
      </c>
      <c r="F345" s="69" t="s">
        <v>386</v>
      </c>
      <c r="G345" s="69" t="s">
        <v>386</v>
      </c>
    </row>
    <row r="346" spans="1:7" s="14" customFormat="1" ht="16.5" customHeight="1" x14ac:dyDescent="0.25">
      <c r="A346" s="20">
        <v>22</v>
      </c>
      <c r="B346" s="21" t="s">
        <v>76</v>
      </c>
      <c r="C346" s="22">
        <v>9</v>
      </c>
      <c r="D346" s="22">
        <v>48</v>
      </c>
      <c r="E346" s="22">
        <f t="shared" si="12"/>
        <v>57</v>
      </c>
      <c r="F346" s="69" t="s">
        <v>392</v>
      </c>
      <c r="G346" s="69" t="s">
        <v>392</v>
      </c>
    </row>
    <row r="347" spans="1:7" s="14" customFormat="1" ht="16.5" customHeight="1" x14ac:dyDescent="0.25">
      <c r="A347" s="20">
        <v>23</v>
      </c>
      <c r="B347" s="21" t="s">
        <v>77</v>
      </c>
      <c r="C347" s="22">
        <v>42</v>
      </c>
      <c r="D347" s="22">
        <v>32</v>
      </c>
      <c r="E347" s="22">
        <f t="shared" si="12"/>
        <v>74</v>
      </c>
      <c r="F347" s="69" t="s">
        <v>393</v>
      </c>
      <c r="G347" s="69" t="s">
        <v>393</v>
      </c>
    </row>
    <row r="348" spans="1:7" s="14" customFormat="1" ht="16.5" customHeight="1" x14ac:dyDescent="0.25">
      <c r="A348" s="20">
        <v>24</v>
      </c>
      <c r="B348" s="21" t="s">
        <v>75</v>
      </c>
      <c r="C348" s="22">
        <v>24</v>
      </c>
      <c r="D348" s="22">
        <v>25</v>
      </c>
      <c r="E348" s="22">
        <f t="shared" si="12"/>
        <v>49</v>
      </c>
      <c r="F348" s="69" t="s">
        <v>391</v>
      </c>
      <c r="G348" s="69" t="s">
        <v>391</v>
      </c>
    </row>
    <row r="349" spans="1:7" s="14" customFormat="1" ht="16.5" customHeight="1" x14ac:dyDescent="0.25">
      <c r="A349" s="20">
        <v>25</v>
      </c>
      <c r="B349" s="21" t="s">
        <v>90</v>
      </c>
      <c r="C349" s="22">
        <v>24</v>
      </c>
      <c r="D349" s="22">
        <v>23</v>
      </c>
      <c r="E349" s="22">
        <f t="shared" si="12"/>
        <v>47</v>
      </c>
      <c r="F349" s="69" t="s">
        <v>391</v>
      </c>
      <c r="G349" s="69" t="s">
        <v>391</v>
      </c>
    </row>
    <row r="350" spans="1:7" s="14" customFormat="1" ht="16.5" customHeight="1" x14ac:dyDescent="0.25">
      <c r="A350" s="18" t="s">
        <v>59</v>
      </c>
      <c r="B350" s="23"/>
      <c r="C350" s="38">
        <f>SUM(C325:C349)</f>
        <v>1100</v>
      </c>
      <c r="D350" s="38">
        <f>SUM(D325:D349)</f>
        <v>205</v>
      </c>
      <c r="E350" s="38">
        <f>SUM(E325:E349)</f>
        <v>1305</v>
      </c>
      <c r="F350" s="70"/>
      <c r="G350" s="70"/>
    </row>
    <row r="351" spans="1:7" s="15" customFormat="1" ht="14.1" customHeight="1" x14ac:dyDescent="0.25">
      <c r="A351" s="24"/>
      <c r="B351" s="25"/>
      <c r="C351" s="26"/>
      <c r="D351" s="26"/>
      <c r="E351" s="26"/>
      <c r="F351" s="71"/>
      <c r="G351" s="71"/>
    </row>
    <row r="352" spans="1:7" s="13" customFormat="1" ht="12" customHeight="1" x14ac:dyDescent="0.2">
      <c r="B352" s="27"/>
      <c r="C352" s="28"/>
      <c r="D352" s="29"/>
      <c r="E352" s="29"/>
    </row>
    <row r="353" spans="1:5" s="13" customFormat="1" ht="18" customHeight="1" x14ac:dyDescent="0.2">
      <c r="A353" s="30">
        <v>1</v>
      </c>
      <c r="B353" s="31" t="s">
        <v>348</v>
      </c>
      <c r="C353" s="19">
        <f>SUM(E30,E49,E82,E126,E190)</f>
        <v>7019</v>
      </c>
      <c r="D353" s="29"/>
      <c r="E353" s="29"/>
    </row>
    <row r="354" spans="1:5" s="13" customFormat="1" ht="18" customHeight="1" x14ac:dyDescent="0.2">
      <c r="A354" s="30">
        <v>2</v>
      </c>
      <c r="B354" s="31" t="s">
        <v>349</v>
      </c>
      <c r="C354" s="19">
        <f>SUM(E197,E204,E212)</f>
        <v>139</v>
      </c>
      <c r="D354" s="29"/>
      <c r="E354" s="29"/>
    </row>
    <row r="355" spans="1:5" s="13" customFormat="1" ht="18" customHeight="1" x14ac:dyDescent="0.2">
      <c r="A355" s="30">
        <v>3</v>
      </c>
      <c r="B355" s="31" t="s">
        <v>350</v>
      </c>
      <c r="C355" s="19">
        <f>SUM(E218,E225)</f>
        <v>136</v>
      </c>
      <c r="D355" s="29"/>
      <c r="E355" s="29"/>
    </row>
    <row r="356" spans="1:5" s="13" customFormat="1" ht="18" customHeight="1" x14ac:dyDescent="0.2">
      <c r="A356" s="30">
        <v>4</v>
      </c>
      <c r="B356" s="31" t="s">
        <v>351</v>
      </c>
      <c r="C356" s="19">
        <f>SUM(E236,E248,E263,E274)</f>
        <v>324</v>
      </c>
      <c r="D356" s="29"/>
      <c r="E356" s="29"/>
    </row>
    <row r="357" spans="1:5" s="13" customFormat="1" ht="18" customHeight="1" x14ac:dyDescent="0.2">
      <c r="A357" s="30">
        <v>5</v>
      </c>
      <c r="B357" s="31" t="s">
        <v>352</v>
      </c>
      <c r="C357" s="19">
        <f>SUM(E282,E289)</f>
        <v>202</v>
      </c>
      <c r="D357" s="29"/>
      <c r="E357" s="29"/>
    </row>
    <row r="358" spans="1:5" s="13" customFormat="1" ht="18" customHeight="1" x14ac:dyDescent="0.2">
      <c r="A358" s="30">
        <v>6</v>
      </c>
      <c r="B358" s="31" t="s">
        <v>353</v>
      </c>
      <c r="C358" s="19">
        <f>SUM(E301,E315)</f>
        <v>738</v>
      </c>
      <c r="D358" s="29"/>
      <c r="E358" s="29"/>
    </row>
    <row r="359" spans="1:5" s="13" customFormat="1" ht="18" customHeight="1" x14ac:dyDescent="0.2">
      <c r="A359" s="30">
        <v>7</v>
      </c>
      <c r="B359" s="31" t="s">
        <v>354</v>
      </c>
      <c r="C359" s="19">
        <f>E321</f>
        <v>77</v>
      </c>
      <c r="D359" s="29"/>
      <c r="E359" s="29"/>
    </row>
    <row r="360" spans="1:5" s="13" customFormat="1" ht="18" customHeight="1" x14ac:dyDescent="0.2">
      <c r="A360" s="30">
        <v>8</v>
      </c>
      <c r="B360" s="31" t="s">
        <v>355</v>
      </c>
      <c r="C360" s="19">
        <f>E350</f>
        <v>1305</v>
      </c>
      <c r="D360" s="29"/>
      <c r="E360" s="29"/>
    </row>
    <row r="361" spans="1:5" s="13" customFormat="1" ht="18" customHeight="1" x14ac:dyDescent="0.2">
      <c r="B361" s="32" t="s">
        <v>356</v>
      </c>
      <c r="C361" s="28">
        <f>SUM(C353:C360)</f>
        <v>9940</v>
      </c>
      <c r="D361" s="28">
        <f>SUM(A81,A125,A189,A201,A210,A217,A224,A272,A281,A288,A300,A314,A320,A349)</f>
        <v>190</v>
      </c>
      <c r="E361" s="33" t="s">
        <v>62</v>
      </c>
    </row>
    <row r="362" spans="1:5" s="13" customFormat="1" ht="15.95" customHeight="1" x14ac:dyDescent="0.2">
      <c r="B362" s="32"/>
      <c r="C362" s="28"/>
      <c r="D362" s="29"/>
      <c r="E362" s="29"/>
    </row>
    <row r="363" spans="1:5" s="13" customFormat="1" ht="18" customHeight="1" x14ac:dyDescent="0.2">
      <c r="A363" s="34"/>
      <c r="B363" s="35" t="s">
        <v>357</v>
      </c>
      <c r="C363" s="28">
        <f>SUM(C364:C367)</f>
        <v>4898</v>
      </c>
      <c r="D363" s="29"/>
      <c r="E363" s="29"/>
    </row>
    <row r="364" spans="1:5" s="13" customFormat="1" ht="18" customHeight="1" x14ac:dyDescent="0.2">
      <c r="A364" s="30">
        <v>1</v>
      </c>
      <c r="B364" s="31" t="s">
        <v>348</v>
      </c>
      <c r="C364" s="19">
        <f>E190</f>
        <v>3434</v>
      </c>
      <c r="D364" s="29"/>
      <c r="E364" s="29"/>
    </row>
    <row r="365" spans="1:5" s="13" customFormat="1" ht="18" customHeight="1" x14ac:dyDescent="0.25">
      <c r="A365" s="36">
        <v>2</v>
      </c>
      <c r="B365" s="31" t="s">
        <v>349</v>
      </c>
      <c r="C365" s="19">
        <f>E212</f>
        <v>82</v>
      </c>
      <c r="D365" s="29"/>
      <c r="E365" s="29"/>
    </row>
    <row r="366" spans="1:5" s="13" customFormat="1" ht="18" customHeight="1" x14ac:dyDescent="0.2">
      <c r="A366" s="30">
        <v>3</v>
      </c>
      <c r="B366" s="31" t="s">
        <v>354</v>
      </c>
      <c r="C366" s="19">
        <f>E321</f>
        <v>77</v>
      </c>
      <c r="D366" s="29"/>
      <c r="E366" s="29"/>
    </row>
    <row r="367" spans="1:5" s="13" customFormat="1" ht="18" customHeight="1" x14ac:dyDescent="0.2">
      <c r="A367" s="30">
        <v>4</v>
      </c>
      <c r="B367" s="31" t="s">
        <v>355</v>
      </c>
      <c r="C367" s="19">
        <f>E350</f>
        <v>1305</v>
      </c>
      <c r="D367" s="29"/>
      <c r="E367" s="29"/>
    </row>
    <row r="368" spans="1:5" s="13" customFormat="1" ht="15.95" customHeight="1" x14ac:dyDescent="0.2">
      <c r="B368" s="27"/>
      <c r="C368" s="28"/>
      <c r="D368" s="29"/>
      <c r="E368" s="29"/>
    </row>
    <row r="369" spans="1:5" ht="18" customHeight="1" x14ac:dyDescent="0.25">
      <c r="C369" s="87" t="s">
        <v>365</v>
      </c>
      <c r="D369" s="87"/>
      <c r="E369" s="87"/>
    </row>
    <row r="370" spans="1:5" s="13" customFormat="1" ht="18" customHeight="1" x14ac:dyDescent="0.2">
      <c r="A370" s="88" t="s">
        <v>358</v>
      </c>
      <c r="B370" s="88"/>
      <c r="C370" s="86" t="s">
        <v>366</v>
      </c>
      <c r="D370" s="86"/>
      <c r="E370" s="86"/>
    </row>
    <row r="371" spans="1:5" s="13" customFormat="1" ht="18" customHeight="1" x14ac:dyDescent="0.2">
      <c r="A371" s="37"/>
      <c r="B371" s="32"/>
      <c r="C371" s="85" t="s">
        <v>367</v>
      </c>
      <c r="D371" s="85"/>
      <c r="E371" s="85"/>
    </row>
    <row r="372" spans="1:5" s="13" customFormat="1" ht="18" customHeight="1" x14ac:dyDescent="0.2">
      <c r="A372" s="37"/>
      <c r="B372" s="32"/>
      <c r="C372" s="28"/>
      <c r="D372" s="29"/>
      <c r="E372" s="29"/>
    </row>
    <row r="373" spans="1:5" s="13" customFormat="1" ht="18" customHeight="1" x14ac:dyDescent="0.2">
      <c r="A373" s="37"/>
      <c r="B373" s="32"/>
      <c r="C373" s="28"/>
      <c r="D373" s="29"/>
      <c r="E373" s="29"/>
    </row>
    <row r="374" spans="1:5" s="13" customFormat="1" ht="18" customHeight="1" x14ac:dyDescent="0.2">
      <c r="A374" s="37"/>
      <c r="B374" s="32"/>
      <c r="C374" s="28"/>
      <c r="D374" s="29"/>
      <c r="E374" s="29"/>
    </row>
    <row r="375" spans="1:5" s="13" customFormat="1" ht="18" customHeight="1" x14ac:dyDescent="0.2">
      <c r="A375" s="37"/>
      <c r="B375" s="32"/>
      <c r="C375" s="28"/>
      <c r="D375" s="29"/>
      <c r="E375" s="29"/>
    </row>
    <row r="376" spans="1:5" s="13" customFormat="1" ht="18" customHeight="1" x14ac:dyDescent="0.25">
      <c r="A376" s="89" t="s">
        <v>360</v>
      </c>
      <c r="B376" s="89"/>
      <c r="C376" s="86" t="s">
        <v>368</v>
      </c>
      <c r="D376" s="86"/>
      <c r="E376" s="86"/>
    </row>
    <row r="377" spans="1:5" s="13" customFormat="1" ht="15.95" customHeight="1" x14ac:dyDescent="0.2">
      <c r="A377" s="37"/>
      <c r="B377" s="32"/>
      <c r="C377" s="28"/>
      <c r="D377" s="29"/>
      <c r="E377" s="29"/>
    </row>
    <row r="378" spans="1:5" ht="15.95" customHeight="1" x14ac:dyDescent="0.2">
      <c r="C378" s="84"/>
      <c r="D378" s="84"/>
      <c r="E378" s="84"/>
    </row>
    <row r="379" spans="1:5" ht="15" customHeight="1" x14ac:dyDescent="0.2">
      <c r="C379" s="84"/>
      <c r="D379" s="84"/>
      <c r="E379" s="84"/>
    </row>
    <row r="380" spans="1:5" x14ac:dyDescent="0.2">
      <c r="B380" s="16"/>
    </row>
    <row r="381" spans="1:5" ht="14.25" customHeight="1" x14ac:dyDescent="0.2"/>
    <row r="382" spans="1:5" ht="14.25" customHeight="1" x14ac:dyDescent="0.2"/>
    <row r="383" spans="1:5" ht="14.25" customHeight="1" x14ac:dyDescent="0.2"/>
    <row r="384" spans="1:5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</sheetData>
  <mergeCells count="63">
    <mergeCell ref="A284:E284"/>
    <mergeCell ref="A285:E285"/>
    <mergeCell ref="A270:A271"/>
    <mergeCell ref="A208:A209"/>
    <mergeCell ref="A221:E221"/>
    <mergeCell ref="A252:A253"/>
    <mergeCell ref="A304:E304"/>
    <mergeCell ref="A215:E215"/>
    <mergeCell ref="A220:E220"/>
    <mergeCell ref="A250:E250"/>
    <mergeCell ref="A251:E251"/>
    <mergeCell ref="A292:E292"/>
    <mergeCell ref="A267:A268"/>
    <mergeCell ref="A33:E33"/>
    <mergeCell ref="A227:E227"/>
    <mergeCell ref="A228:E228"/>
    <mergeCell ref="A272:A273"/>
    <mergeCell ref="A276:E276"/>
    <mergeCell ref="A277:E277"/>
    <mergeCell ref="A207:E207"/>
    <mergeCell ref="A256:A257"/>
    <mergeCell ref="A258:A259"/>
    <mergeCell ref="A261:A262"/>
    <mergeCell ref="A192:E192"/>
    <mergeCell ref="A200:E200"/>
    <mergeCell ref="A128:E128"/>
    <mergeCell ref="A239:E239"/>
    <mergeCell ref="A4:E4"/>
    <mergeCell ref="A194:A196"/>
    <mergeCell ref="A193:E193"/>
    <mergeCell ref="A238:E238"/>
    <mergeCell ref="A201:A203"/>
    <mergeCell ref="A206:E206"/>
    <mergeCell ref="A370:B370"/>
    <mergeCell ref="A376:B376"/>
    <mergeCell ref="C376:E376"/>
    <mergeCell ref="A323:E323"/>
    <mergeCell ref="A324:E324"/>
    <mergeCell ref="A7:B8"/>
    <mergeCell ref="A265:E265"/>
    <mergeCell ref="A266:E266"/>
    <mergeCell ref="A303:E303"/>
    <mergeCell ref="A210:A211"/>
    <mergeCell ref="A199:E199"/>
    <mergeCell ref="A254:A255"/>
    <mergeCell ref="A214:E214"/>
    <mergeCell ref="C379:E379"/>
    <mergeCell ref="A317:E317"/>
    <mergeCell ref="A318:E318"/>
    <mergeCell ref="C378:E378"/>
    <mergeCell ref="C371:E371"/>
    <mergeCell ref="C370:E370"/>
    <mergeCell ref="C369:E369"/>
    <mergeCell ref="A10:E10"/>
    <mergeCell ref="A11:E11"/>
    <mergeCell ref="A5:E5"/>
    <mergeCell ref="A32:E32"/>
    <mergeCell ref="A291:E291"/>
    <mergeCell ref="A51:E51"/>
    <mergeCell ref="A52:E52"/>
    <mergeCell ref="A84:E84"/>
    <mergeCell ref="A85:E85"/>
    <mergeCell ref="A129:E129"/>
  </mergeCells>
  <phoneticPr fontId="0" type="noConversion"/>
  <pageMargins left="0.78740157480314965" right="0.19685039370078741" top="0.39370078740157483" bottom="0.39370078740157483" header="0" footer="0.19685039370078741"/>
  <pageSetup paperSize="513" fitToHeight="0" orientation="portrait" r:id="rId1"/>
  <headerFooter alignWithMargins="0"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9"/>
  <sheetViews>
    <sheetView view="pageBreakPreview" zoomScaleNormal="100" workbookViewId="0">
      <selection activeCell="I258" sqref="I258"/>
    </sheetView>
  </sheetViews>
  <sheetFormatPr defaultRowHeight="12.75" x14ac:dyDescent="0.2"/>
  <cols>
    <col min="1" max="1" width="8.7109375" style="12" customWidth="1"/>
    <col min="2" max="2" width="35.7109375" style="12" customWidth="1"/>
    <col min="3" max="3" width="26.28515625" style="12" hidden="1" customWidth="1"/>
    <col min="4" max="6" width="15.7109375" style="12" customWidth="1"/>
    <col min="7" max="16384" width="9.140625" style="12"/>
  </cols>
  <sheetData>
    <row r="1" spans="1:6" ht="15.95" customHeight="1" x14ac:dyDescent="0.2">
      <c r="C1" s="13"/>
    </row>
    <row r="2" spans="1:6" ht="15.95" customHeight="1" x14ac:dyDescent="0.2">
      <c r="C2" s="13"/>
    </row>
    <row r="3" spans="1:6" ht="15.95" customHeight="1" x14ac:dyDescent="0.2">
      <c r="C3" s="13"/>
    </row>
    <row r="4" spans="1:6" ht="30" customHeight="1" x14ac:dyDescent="0.2">
      <c r="A4" s="53" t="s">
        <v>381</v>
      </c>
      <c r="B4" s="53"/>
      <c r="C4" s="13"/>
      <c r="D4" s="53"/>
      <c r="E4" s="53"/>
      <c r="F4" s="53"/>
    </row>
    <row r="5" spans="1:6" ht="20.100000000000001" customHeight="1" x14ac:dyDescent="0.2">
      <c r="A5" s="53" t="s">
        <v>347</v>
      </c>
      <c r="B5" s="53"/>
      <c r="C5" s="13"/>
      <c r="D5" s="53"/>
      <c r="E5" s="53"/>
      <c r="F5" s="53"/>
    </row>
    <row r="6" spans="1:6" ht="9.9499999999999993" customHeight="1" x14ac:dyDescent="0.2">
      <c r="A6" s="11"/>
      <c r="B6" s="11"/>
      <c r="C6" s="13"/>
      <c r="D6" s="11"/>
      <c r="E6" s="11"/>
      <c r="F6" s="11"/>
    </row>
    <row r="7" spans="1:6" ht="18" customHeight="1" x14ac:dyDescent="0.2">
      <c r="A7" s="54" t="s">
        <v>63</v>
      </c>
      <c r="B7" s="60"/>
      <c r="C7" s="67"/>
      <c r="D7" s="17" t="s">
        <v>64</v>
      </c>
      <c r="E7" s="17" t="s">
        <v>65</v>
      </c>
      <c r="F7" s="17" t="s">
        <v>66</v>
      </c>
    </row>
    <row r="8" spans="1:6" ht="18" customHeight="1" x14ac:dyDescent="0.2">
      <c r="A8" s="55"/>
      <c r="B8" s="61"/>
      <c r="C8" s="67"/>
      <c r="D8" s="17">
        <f>SUM(D10,D20,D35,D97,D151,D221,D272,D300)</f>
        <v>9007</v>
      </c>
      <c r="E8" s="17">
        <f>SUM(E10,E20,E35,E97,E151,E221,E272,E300)</f>
        <v>933</v>
      </c>
      <c r="F8" s="17">
        <f>SUM(F10,F20,F35,F97,F151,F221,F272,F300)</f>
        <v>9940</v>
      </c>
    </row>
    <row r="9" spans="1:6" ht="18" customHeight="1" x14ac:dyDescent="0.2">
      <c r="A9" s="39" t="s">
        <v>0</v>
      </c>
      <c r="B9" s="62" t="s">
        <v>62</v>
      </c>
      <c r="C9" s="67"/>
      <c r="D9" s="40" t="s">
        <v>60</v>
      </c>
      <c r="E9" s="40" t="s">
        <v>61</v>
      </c>
      <c r="F9" s="40" t="s">
        <v>59</v>
      </c>
    </row>
    <row r="10" spans="1:6" s="13" customFormat="1" ht="15" customHeight="1" x14ac:dyDescent="0.2">
      <c r="A10" s="58" t="s">
        <v>369</v>
      </c>
      <c r="B10" s="59"/>
      <c r="C10" s="67"/>
      <c r="D10" s="41">
        <f>SUM(D14,D18)</f>
        <v>92</v>
      </c>
      <c r="E10" s="41">
        <f>SUM(E14,E18)</f>
        <v>108</v>
      </c>
      <c r="F10" s="41">
        <f>SUM(F14,F18)</f>
        <v>200</v>
      </c>
    </row>
    <row r="11" spans="1:6" s="13" customFormat="1" ht="15" customHeight="1" x14ac:dyDescent="0.2">
      <c r="A11" s="42" t="s">
        <v>370</v>
      </c>
      <c r="B11" s="45"/>
      <c r="C11" s="67"/>
      <c r="D11" s="42"/>
      <c r="E11" s="42"/>
      <c r="F11" s="42"/>
    </row>
    <row r="12" spans="1:6" s="14" customFormat="1" ht="14.45" customHeight="1" x14ac:dyDescent="0.25">
      <c r="A12" s="43">
        <v>1</v>
      </c>
      <c r="B12" s="63" t="s">
        <v>75</v>
      </c>
      <c r="C12" s="68" t="s">
        <v>391</v>
      </c>
      <c r="D12" s="22">
        <v>24</v>
      </c>
      <c r="E12" s="22">
        <v>25</v>
      </c>
      <c r="F12" s="22">
        <f>SUM(D12:E12)</f>
        <v>49</v>
      </c>
    </row>
    <row r="13" spans="1:6" s="14" customFormat="1" ht="14.45" customHeight="1" x14ac:dyDescent="0.25">
      <c r="A13" s="43">
        <v>2</v>
      </c>
      <c r="B13" s="63" t="s">
        <v>90</v>
      </c>
      <c r="C13" s="68" t="s">
        <v>391</v>
      </c>
      <c r="D13" s="22">
        <v>24</v>
      </c>
      <c r="E13" s="22">
        <v>23</v>
      </c>
      <c r="F13" s="22">
        <f>SUM(D13:E13)</f>
        <v>47</v>
      </c>
    </row>
    <row r="14" spans="1:6" s="13" customFormat="1" ht="15" customHeight="1" x14ac:dyDescent="0.2">
      <c r="A14" s="45" t="s">
        <v>59</v>
      </c>
      <c r="B14" s="64"/>
      <c r="C14" s="67"/>
      <c r="D14" s="47">
        <f>SUM(D12:D13)</f>
        <v>48</v>
      </c>
      <c r="E14" s="47">
        <f>SUM(E12:E13)</f>
        <v>48</v>
      </c>
      <c r="F14" s="47">
        <f>SUM(F12:F13)</f>
        <v>96</v>
      </c>
    </row>
    <row r="15" spans="1:6" s="13" customFormat="1" ht="15" customHeight="1" x14ac:dyDescent="0.2">
      <c r="A15" s="42" t="s">
        <v>371</v>
      </c>
      <c r="B15" s="45"/>
      <c r="C15" s="67"/>
      <c r="D15" s="42"/>
      <c r="E15" s="42"/>
      <c r="F15" s="42"/>
    </row>
    <row r="16" spans="1:6" s="13" customFormat="1" ht="14.45" customHeight="1" x14ac:dyDescent="0.2">
      <c r="A16" s="43">
        <v>1</v>
      </c>
      <c r="B16" s="63" t="s">
        <v>107</v>
      </c>
      <c r="C16" s="68" t="s">
        <v>391</v>
      </c>
      <c r="D16" s="22">
        <v>20</v>
      </c>
      <c r="E16" s="22">
        <v>32</v>
      </c>
      <c r="F16" s="22">
        <f>SUM(D16:E16)</f>
        <v>52</v>
      </c>
    </row>
    <row r="17" spans="1:6" s="13" customFormat="1" ht="14.45" customHeight="1" x14ac:dyDescent="0.2">
      <c r="A17" s="43">
        <v>2</v>
      </c>
      <c r="B17" s="63" t="s">
        <v>149</v>
      </c>
      <c r="C17" s="68" t="s">
        <v>391</v>
      </c>
      <c r="D17" s="22">
        <v>24</v>
      </c>
      <c r="E17" s="22">
        <v>28</v>
      </c>
      <c r="F17" s="22">
        <f>SUM(D17:E17)</f>
        <v>52</v>
      </c>
    </row>
    <row r="18" spans="1:6" s="13" customFormat="1" ht="15" customHeight="1" x14ac:dyDescent="0.2">
      <c r="A18" s="45" t="s">
        <v>59</v>
      </c>
      <c r="B18" s="64"/>
      <c r="C18" s="67"/>
      <c r="D18" s="47">
        <f>SUM(D16:D17)</f>
        <v>44</v>
      </c>
      <c r="E18" s="47">
        <f>SUM(E16:E17)</f>
        <v>60</v>
      </c>
      <c r="F18" s="47">
        <f>SUM(F16:F17)</f>
        <v>104</v>
      </c>
    </row>
    <row r="19" spans="1:6" s="13" customFormat="1" ht="12" customHeight="1" x14ac:dyDescent="0.2">
      <c r="A19" s="48"/>
      <c r="B19" s="65"/>
      <c r="C19" s="67"/>
      <c r="D19" s="50"/>
      <c r="E19" s="50"/>
      <c r="F19" s="50"/>
    </row>
    <row r="20" spans="1:6" s="13" customFormat="1" ht="15" customHeight="1" x14ac:dyDescent="0.2">
      <c r="A20" s="58" t="s">
        <v>372</v>
      </c>
      <c r="B20" s="59"/>
      <c r="C20" s="67"/>
      <c r="D20" s="41">
        <f>SUM(D27,D33)</f>
        <v>147</v>
      </c>
      <c r="E20" s="41">
        <f>SUM(E27,E33)</f>
        <v>281</v>
      </c>
      <c r="F20" s="41">
        <f>SUM(F27,F33)</f>
        <v>428</v>
      </c>
    </row>
    <row r="21" spans="1:6" s="13" customFormat="1" ht="15" customHeight="1" x14ac:dyDescent="0.2">
      <c r="A21" s="42" t="s">
        <v>370</v>
      </c>
      <c r="B21" s="45"/>
      <c r="C21" s="67"/>
      <c r="D21" s="42"/>
      <c r="E21" s="42"/>
      <c r="F21" s="42"/>
    </row>
    <row r="22" spans="1:6" s="13" customFormat="1" ht="14.45" customHeight="1" x14ac:dyDescent="0.2">
      <c r="A22" s="43">
        <v>1</v>
      </c>
      <c r="B22" s="63" t="s">
        <v>291</v>
      </c>
      <c r="C22" s="68" t="s">
        <v>392</v>
      </c>
      <c r="D22" s="22">
        <v>6</v>
      </c>
      <c r="E22" s="22">
        <v>18</v>
      </c>
      <c r="F22" s="22">
        <f>SUM(D22:E22)</f>
        <v>24</v>
      </c>
    </row>
    <row r="23" spans="1:6" s="13" customFormat="1" ht="14.45" customHeight="1" x14ac:dyDescent="0.2">
      <c r="A23" s="43">
        <v>2</v>
      </c>
      <c r="B23" s="63" t="s">
        <v>231</v>
      </c>
      <c r="C23" s="68" t="s">
        <v>392</v>
      </c>
      <c r="D23" s="22">
        <v>7</v>
      </c>
      <c r="E23" s="22">
        <v>30</v>
      </c>
      <c r="F23" s="22">
        <f>SUM(D23:E23)</f>
        <v>37</v>
      </c>
    </row>
    <row r="24" spans="1:6" s="13" customFormat="1" ht="14.45" customHeight="1" x14ac:dyDescent="0.2">
      <c r="A24" s="43">
        <v>3</v>
      </c>
      <c r="B24" s="63" t="s">
        <v>232</v>
      </c>
      <c r="C24" s="68" t="s">
        <v>393</v>
      </c>
      <c r="D24" s="22">
        <v>15</v>
      </c>
      <c r="E24" s="22">
        <v>37</v>
      </c>
      <c r="F24" s="22">
        <f>SUM(D24:E24)</f>
        <v>52</v>
      </c>
    </row>
    <row r="25" spans="1:6" s="14" customFormat="1" ht="14.45" customHeight="1" x14ac:dyDescent="0.25">
      <c r="A25" s="43">
        <v>4</v>
      </c>
      <c r="B25" s="63" t="s">
        <v>76</v>
      </c>
      <c r="C25" s="68" t="s">
        <v>392</v>
      </c>
      <c r="D25" s="22">
        <v>9</v>
      </c>
      <c r="E25" s="22">
        <v>48</v>
      </c>
      <c r="F25" s="22">
        <f>SUM(D25:E25)</f>
        <v>57</v>
      </c>
    </row>
    <row r="26" spans="1:6" s="14" customFormat="1" ht="14.45" customHeight="1" x14ac:dyDescent="0.25">
      <c r="A26" s="43">
        <v>5</v>
      </c>
      <c r="B26" s="63" t="s">
        <v>77</v>
      </c>
      <c r="C26" s="68" t="s">
        <v>393</v>
      </c>
      <c r="D26" s="22">
        <v>42</v>
      </c>
      <c r="E26" s="22">
        <v>32</v>
      </c>
      <c r="F26" s="22">
        <f>SUM(D26:E26)</f>
        <v>74</v>
      </c>
    </row>
    <row r="27" spans="1:6" s="13" customFormat="1" ht="15" customHeight="1" x14ac:dyDescent="0.2">
      <c r="A27" s="45" t="s">
        <v>59</v>
      </c>
      <c r="B27" s="64"/>
      <c r="C27" s="67"/>
      <c r="D27" s="47">
        <f>SUM(D22:D26)</f>
        <v>79</v>
      </c>
      <c r="E27" s="47">
        <f>SUM(E22:E26)</f>
        <v>165</v>
      </c>
      <c r="F27" s="47">
        <f>SUM(F22:F26)</f>
        <v>244</v>
      </c>
    </row>
    <row r="28" spans="1:6" s="13" customFormat="1" ht="15" customHeight="1" x14ac:dyDescent="0.2">
      <c r="A28" s="42" t="s">
        <v>371</v>
      </c>
      <c r="B28" s="45"/>
      <c r="C28" s="67"/>
      <c r="D28" s="42"/>
      <c r="E28" s="42"/>
      <c r="F28" s="42"/>
    </row>
    <row r="29" spans="1:6" s="13" customFormat="1" ht="14.45" customHeight="1" x14ac:dyDescent="0.2">
      <c r="A29" s="43">
        <v>1</v>
      </c>
      <c r="B29" s="63" t="s">
        <v>279</v>
      </c>
      <c r="C29" s="68" t="s">
        <v>394</v>
      </c>
      <c r="D29" s="22">
        <v>6</v>
      </c>
      <c r="E29" s="22">
        <v>8</v>
      </c>
      <c r="F29" s="22">
        <f>SUM(D29:E29)</f>
        <v>14</v>
      </c>
    </row>
    <row r="30" spans="1:6" s="13" customFormat="1" ht="14.45" customHeight="1" x14ac:dyDescent="0.2">
      <c r="A30" s="43">
        <v>2</v>
      </c>
      <c r="B30" s="63" t="s">
        <v>219</v>
      </c>
      <c r="C30" s="68" t="s">
        <v>394</v>
      </c>
      <c r="D30" s="22">
        <v>11</v>
      </c>
      <c r="E30" s="22">
        <v>20</v>
      </c>
      <c r="F30" s="22">
        <f>SUM(D30:E30)</f>
        <v>31</v>
      </c>
    </row>
    <row r="31" spans="1:6" s="13" customFormat="1" ht="14.45" customHeight="1" x14ac:dyDescent="0.2">
      <c r="A31" s="43">
        <v>3</v>
      </c>
      <c r="B31" s="63" t="s">
        <v>108</v>
      </c>
      <c r="C31" s="68" t="s">
        <v>392</v>
      </c>
      <c r="D31" s="22">
        <v>13</v>
      </c>
      <c r="E31" s="22">
        <v>55</v>
      </c>
      <c r="F31" s="22">
        <f>SUM(D31:E31)</f>
        <v>68</v>
      </c>
    </row>
    <row r="32" spans="1:6" s="13" customFormat="1" ht="14.45" customHeight="1" x14ac:dyDescent="0.2">
      <c r="A32" s="43">
        <v>4</v>
      </c>
      <c r="B32" s="63" t="s">
        <v>109</v>
      </c>
      <c r="C32" s="68" t="s">
        <v>393</v>
      </c>
      <c r="D32" s="22">
        <v>38</v>
      </c>
      <c r="E32" s="22">
        <v>33</v>
      </c>
      <c r="F32" s="22">
        <f>SUM(D32:E32)</f>
        <v>71</v>
      </c>
    </row>
    <row r="33" spans="1:6" s="13" customFormat="1" ht="15" customHeight="1" x14ac:dyDescent="0.2">
      <c r="A33" s="45" t="s">
        <v>59</v>
      </c>
      <c r="B33" s="64"/>
      <c r="C33" s="67"/>
      <c r="D33" s="47">
        <f>SUM(D29:D32)</f>
        <v>68</v>
      </c>
      <c r="E33" s="47">
        <f>SUM(E29:E32)</f>
        <v>116</v>
      </c>
      <c r="F33" s="47">
        <f>SUM(F29:F32)</f>
        <v>184</v>
      </c>
    </row>
    <row r="34" spans="1:6" s="13" customFormat="1" ht="12" customHeight="1" x14ac:dyDescent="0.2">
      <c r="A34" s="48"/>
      <c r="B34" s="65"/>
      <c r="C34" s="67"/>
      <c r="D34" s="50"/>
      <c r="E34" s="50"/>
      <c r="F34" s="50"/>
    </row>
    <row r="35" spans="1:6" s="13" customFormat="1" ht="15" customHeight="1" x14ac:dyDescent="0.2">
      <c r="A35" s="58" t="s">
        <v>373</v>
      </c>
      <c r="B35" s="59"/>
      <c r="C35" s="67"/>
      <c r="D35" s="41">
        <f>SUM(D54,D95)</f>
        <v>2003</v>
      </c>
      <c r="E35" s="41">
        <f>SUM(E54,E95)</f>
        <v>12</v>
      </c>
      <c r="F35" s="41">
        <f>SUM(F54,F95)</f>
        <v>2015</v>
      </c>
    </row>
    <row r="36" spans="1:6" s="13" customFormat="1" ht="15" customHeight="1" x14ac:dyDescent="0.2">
      <c r="A36" s="42" t="s">
        <v>370</v>
      </c>
      <c r="B36" s="45"/>
      <c r="C36" s="67"/>
      <c r="D36" s="42"/>
      <c r="E36" s="42"/>
      <c r="F36" s="42"/>
    </row>
    <row r="37" spans="1:6" s="13" customFormat="1" ht="14.45" customHeight="1" x14ac:dyDescent="0.2">
      <c r="A37" s="43">
        <v>1</v>
      </c>
      <c r="B37" s="63" t="s">
        <v>326</v>
      </c>
      <c r="C37" s="68" t="s">
        <v>395</v>
      </c>
      <c r="D37" s="22">
        <v>6</v>
      </c>
      <c r="E37" s="22">
        <v>0</v>
      </c>
      <c r="F37" s="22">
        <f t="shared" ref="F37:F53" si="0">SUM(D37:E37)</f>
        <v>6</v>
      </c>
    </row>
    <row r="38" spans="1:6" s="13" customFormat="1" ht="14.45" customHeight="1" x14ac:dyDescent="0.2">
      <c r="A38" s="43">
        <v>2</v>
      </c>
      <c r="B38" s="63" t="s">
        <v>324</v>
      </c>
      <c r="C38" s="68" t="s">
        <v>396</v>
      </c>
      <c r="D38" s="22">
        <v>6</v>
      </c>
      <c r="E38" s="22">
        <v>0</v>
      </c>
      <c r="F38" s="22">
        <f t="shared" si="0"/>
        <v>6</v>
      </c>
    </row>
    <row r="39" spans="1:6" s="13" customFormat="1" ht="14.45" customHeight="1" x14ac:dyDescent="0.2">
      <c r="A39" s="43">
        <v>3</v>
      </c>
      <c r="B39" s="63" t="s">
        <v>294</v>
      </c>
      <c r="C39" s="68" t="s">
        <v>395</v>
      </c>
      <c r="D39" s="22">
        <v>11</v>
      </c>
      <c r="E39" s="22">
        <v>0</v>
      </c>
      <c r="F39" s="22">
        <f t="shared" si="0"/>
        <v>11</v>
      </c>
    </row>
    <row r="40" spans="1:6" s="13" customFormat="1" ht="14.45" customHeight="1" x14ac:dyDescent="0.2">
      <c r="A40" s="56">
        <v>4</v>
      </c>
      <c r="B40" s="63" t="s">
        <v>240</v>
      </c>
      <c r="C40" s="68" t="s">
        <v>395</v>
      </c>
      <c r="D40" s="22">
        <v>10</v>
      </c>
      <c r="E40" s="22">
        <v>0</v>
      </c>
      <c r="F40" s="22">
        <f t="shared" si="0"/>
        <v>10</v>
      </c>
    </row>
    <row r="41" spans="1:6" s="13" customFormat="1" ht="14.45" customHeight="1" x14ac:dyDescent="0.2">
      <c r="A41" s="57"/>
      <c r="B41" s="63" t="s">
        <v>246</v>
      </c>
      <c r="C41" s="68" t="s">
        <v>395</v>
      </c>
      <c r="D41" s="22">
        <v>15</v>
      </c>
      <c r="E41" s="22">
        <v>0</v>
      </c>
      <c r="F41" s="22">
        <f t="shared" si="0"/>
        <v>15</v>
      </c>
    </row>
    <row r="42" spans="1:6" s="13" customFormat="1" ht="14.45" customHeight="1" x14ac:dyDescent="0.2">
      <c r="A42" s="43">
        <v>5</v>
      </c>
      <c r="B42" s="63" t="s">
        <v>280</v>
      </c>
      <c r="C42" s="68" t="s">
        <v>395</v>
      </c>
      <c r="D42" s="22">
        <v>14</v>
      </c>
      <c r="E42" s="22">
        <v>0</v>
      </c>
      <c r="F42" s="22">
        <f t="shared" si="0"/>
        <v>14</v>
      </c>
    </row>
    <row r="43" spans="1:6" s="13" customFormat="1" ht="14.45" customHeight="1" x14ac:dyDescent="0.2">
      <c r="A43" s="43">
        <v>6</v>
      </c>
      <c r="B43" s="63" t="s">
        <v>284</v>
      </c>
      <c r="C43" s="68" t="s">
        <v>395</v>
      </c>
      <c r="D43" s="22">
        <v>21</v>
      </c>
      <c r="E43" s="22">
        <v>0</v>
      </c>
      <c r="F43" s="22">
        <f t="shared" si="0"/>
        <v>21</v>
      </c>
    </row>
    <row r="44" spans="1:6" s="13" customFormat="1" ht="14.45" customHeight="1" x14ac:dyDescent="0.2">
      <c r="A44" s="43">
        <v>7</v>
      </c>
      <c r="B44" s="63" t="s">
        <v>285</v>
      </c>
      <c r="C44" s="68" t="s">
        <v>396</v>
      </c>
      <c r="D44" s="22">
        <v>26</v>
      </c>
      <c r="E44" s="22">
        <v>0</v>
      </c>
      <c r="F44" s="22">
        <f t="shared" si="0"/>
        <v>26</v>
      </c>
    </row>
    <row r="45" spans="1:6" s="13" customFormat="1" ht="14.45" customHeight="1" x14ac:dyDescent="0.2">
      <c r="A45" s="56">
        <v>8</v>
      </c>
      <c r="B45" s="63" t="s">
        <v>169</v>
      </c>
      <c r="C45" s="68" t="s">
        <v>395</v>
      </c>
      <c r="D45" s="22">
        <v>6</v>
      </c>
      <c r="E45" s="22">
        <v>0</v>
      </c>
      <c r="F45" s="22">
        <f t="shared" si="0"/>
        <v>6</v>
      </c>
    </row>
    <row r="46" spans="1:6" s="13" customFormat="1" ht="14.45" customHeight="1" x14ac:dyDescent="0.2">
      <c r="A46" s="57"/>
      <c r="B46" s="63" t="s">
        <v>172</v>
      </c>
      <c r="C46" s="68" t="s">
        <v>395</v>
      </c>
      <c r="D46" s="22">
        <v>32</v>
      </c>
      <c r="E46" s="22">
        <v>0</v>
      </c>
      <c r="F46" s="22">
        <f t="shared" si="0"/>
        <v>32</v>
      </c>
    </row>
    <row r="47" spans="1:6" s="13" customFormat="1" ht="14.45" customHeight="1" x14ac:dyDescent="0.2">
      <c r="A47" s="43">
        <v>9</v>
      </c>
      <c r="B47" s="63" t="s">
        <v>227</v>
      </c>
      <c r="C47" s="68" t="s">
        <v>395</v>
      </c>
      <c r="D47" s="22">
        <v>50</v>
      </c>
      <c r="E47" s="22">
        <v>0</v>
      </c>
      <c r="F47" s="22">
        <f t="shared" si="0"/>
        <v>50</v>
      </c>
    </row>
    <row r="48" spans="1:6" s="13" customFormat="1" ht="14.45" customHeight="1" x14ac:dyDescent="0.2">
      <c r="A48" s="43">
        <v>10</v>
      </c>
      <c r="B48" s="63" t="s">
        <v>226</v>
      </c>
      <c r="C48" s="68" t="s">
        <v>396</v>
      </c>
      <c r="D48" s="22">
        <v>57</v>
      </c>
      <c r="E48" s="22">
        <v>0</v>
      </c>
      <c r="F48" s="22">
        <f t="shared" si="0"/>
        <v>57</v>
      </c>
    </row>
    <row r="49" spans="1:6" s="13" customFormat="1" ht="14.45" customHeight="1" x14ac:dyDescent="0.2">
      <c r="A49" s="43">
        <v>11</v>
      </c>
      <c r="B49" s="63" t="s">
        <v>97</v>
      </c>
      <c r="C49" s="68" t="s">
        <v>397</v>
      </c>
      <c r="D49" s="22">
        <v>32</v>
      </c>
      <c r="E49" s="22">
        <v>0</v>
      </c>
      <c r="F49" s="22">
        <f t="shared" si="0"/>
        <v>32</v>
      </c>
    </row>
    <row r="50" spans="1:6" s="14" customFormat="1" ht="14.45" customHeight="1" x14ac:dyDescent="0.25">
      <c r="A50" s="43">
        <v>12</v>
      </c>
      <c r="B50" s="63" t="s">
        <v>82</v>
      </c>
      <c r="C50" s="68" t="s">
        <v>397</v>
      </c>
      <c r="D50" s="22">
        <v>43</v>
      </c>
      <c r="E50" s="22">
        <v>1</v>
      </c>
      <c r="F50" s="22">
        <f t="shared" si="0"/>
        <v>44</v>
      </c>
    </row>
    <row r="51" spans="1:6" s="14" customFormat="1" ht="14.45" customHeight="1" x14ac:dyDescent="0.25">
      <c r="A51" s="43">
        <v>13</v>
      </c>
      <c r="B51" s="63" t="s">
        <v>89</v>
      </c>
      <c r="C51" s="68" t="s">
        <v>397</v>
      </c>
      <c r="D51" s="22">
        <v>42</v>
      </c>
      <c r="E51" s="22">
        <v>0</v>
      </c>
      <c r="F51" s="22">
        <f t="shared" si="0"/>
        <v>42</v>
      </c>
    </row>
    <row r="52" spans="1:6" s="14" customFormat="1" ht="14.45" customHeight="1" x14ac:dyDescent="0.25">
      <c r="A52" s="43">
        <v>14</v>
      </c>
      <c r="B52" s="63" t="s">
        <v>80</v>
      </c>
      <c r="C52" s="68" t="s">
        <v>401</v>
      </c>
      <c r="D52" s="22">
        <v>64</v>
      </c>
      <c r="E52" s="22">
        <v>1</v>
      </c>
      <c r="F52" s="22">
        <f t="shared" si="0"/>
        <v>65</v>
      </c>
    </row>
    <row r="53" spans="1:6" s="14" customFormat="1" ht="14.45" customHeight="1" x14ac:dyDescent="0.25">
      <c r="A53" s="43">
        <v>15</v>
      </c>
      <c r="B53" s="63" t="s">
        <v>81</v>
      </c>
      <c r="C53" s="68" t="s">
        <v>399</v>
      </c>
      <c r="D53" s="22">
        <v>42</v>
      </c>
      <c r="E53" s="22">
        <v>2</v>
      </c>
      <c r="F53" s="22">
        <f t="shared" si="0"/>
        <v>44</v>
      </c>
    </row>
    <row r="54" spans="1:6" s="13" customFormat="1" ht="15" customHeight="1" x14ac:dyDescent="0.2">
      <c r="A54" s="45" t="s">
        <v>59</v>
      </c>
      <c r="B54" s="64"/>
      <c r="C54" s="67"/>
      <c r="D54" s="47">
        <f>SUM(D37:D53)</f>
        <v>477</v>
      </c>
      <c r="E54" s="47">
        <f>SUM(E37:E53)</f>
        <v>4</v>
      </c>
      <c r="F54" s="47">
        <f>SUM(F37:F53)</f>
        <v>481</v>
      </c>
    </row>
    <row r="55" spans="1:6" s="13" customFormat="1" ht="18" customHeight="1" x14ac:dyDescent="0.2">
      <c r="A55" s="42" t="s">
        <v>371</v>
      </c>
      <c r="B55" s="45"/>
      <c r="C55" s="67"/>
      <c r="D55" s="42"/>
      <c r="E55" s="42"/>
      <c r="F55" s="42"/>
    </row>
    <row r="56" spans="1:6" s="13" customFormat="1" ht="14.45" customHeight="1" x14ac:dyDescent="0.2">
      <c r="A56" s="43">
        <v>1</v>
      </c>
      <c r="B56" s="63" t="s">
        <v>342</v>
      </c>
      <c r="C56" s="68" t="s">
        <v>398</v>
      </c>
      <c r="D56" s="22">
        <v>6</v>
      </c>
      <c r="E56" s="22">
        <v>0</v>
      </c>
      <c r="F56" s="22">
        <f t="shared" ref="F56:F94" si="1">SUM(D56:E56)</f>
        <v>6</v>
      </c>
    </row>
    <row r="57" spans="1:6" s="13" customFormat="1" ht="14.45" customHeight="1" x14ac:dyDescent="0.2">
      <c r="A57" s="43">
        <v>2</v>
      </c>
      <c r="B57" s="63" t="s">
        <v>341</v>
      </c>
      <c r="C57" s="68" t="s">
        <v>398</v>
      </c>
      <c r="D57" s="22">
        <v>19</v>
      </c>
      <c r="E57" s="22">
        <v>0</v>
      </c>
      <c r="F57" s="22">
        <f t="shared" si="1"/>
        <v>19</v>
      </c>
    </row>
    <row r="58" spans="1:6" s="13" customFormat="1" ht="14.45" customHeight="1" x14ac:dyDescent="0.2">
      <c r="A58" s="43">
        <v>3</v>
      </c>
      <c r="B58" s="63" t="s">
        <v>340</v>
      </c>
      <c r="C58" s="68" t="s">
        <v>398</v>
      </c>
      <c r="D58" s="22">
        <v>6</v>
      </c>
      <c r="E58" s="22">
        <v>0</v>
      </c>
      <c r="F58" s="22">
        <f t="shared" si="1"/>
        <v>6</v>
      </c>
    </row>
    <row r="59" spans="1:6" s="13" customFormat="1" ht="14.45" customHeight="1" x14ac:dyDescent="0.2">
      <c r="A59" s="43">
        <v>4</v>
      </c>
      <c r="B59" s="63" t="s">
        <v>339</v>
      </c>
      <c r="C59" s="68" t="s">
        <v>399</v>
      </c>
      <c r="D59" s="22">
        <v>14</v>
      </c>
      <c r="E59" s="22">
        <v>0</v>
      </c>
      <c r="F59" s="22">
        <f t="shared" si="1"/>
        <v>14</v>
      </c>
    </row>
    <row r="60" spans="1:6" s="13" customFormat="1" ht="14.45" customHeight="1" x14ac:dyDescent="0.2">
      <c r="A60" s="43">
        <v>5</v>
      </c>
      <c r="B60" s="63" t="s">
        <v>338</v>
      </c>
      <c r="C60" s="68" t="s">
        <v>399</v>
      </c>
      <c r="D60" s="22">
        <v>8</v>
      </c>
      <c r="E60" s="22">
        <v>0</v>
      </c>
      <c r="F60" s="22">
        <f t="shared" si="1"/>
        <v>8</v>
      </c>
    </row>
    <row r="61" spans="1:6" s="13" customFormat="1" ht="14.45" customHeight="1" x14ac:dyDescent="0.2">
      <c r="A61" s="43">
        <v>6</v>
      </c>
      <c r="B61" s="63" t="s">
        <v>306</v>
      </c>
      <c r="C61" s="68" t="s">
        <v>398</v>
      </c>
      <c r="D61" s="22">
        <v>28</v>
      </c>
      <c r="E61" s="22">
        <v>0</v>
      </c>
      <c r="F61" s="22">
        <f t="shared" si="1"/>
        <v>28</v>
      </c>
    </row>
    <row r="62" spans="1:6" s="13" customFormat="1" ht="14.45" customHeight="1" x14ac:dyDescent="0.2">
      <c r="A62" s="43">
        <v>7</v>
      </c>
      <c r="B62" s="63" t="s">
        <v>307</v>
      </c>
      <c r="C62" s="68" t="s">
        <v>398</v>
      </c>
      <c r="D62" s="22">
        <v>10</v>
      </c>
      <c r="E62" s="22">
        <v>0</v>
      </c>
      <c r="F62" s="22">
        <f t="shared" si="1"/>
        <v>10</v>
      </c>
    </row>
    <row r="63" spans="1:6" s="13" customFormat="1" ht="14.45" customHeight="1" x14ac:dyDescent="0.2">
      <c r="A63" s="43">
        <v>8</v>
      </c>
      <c r="B63" s="63" t="s">
        <v>304</v>
      </c>
      <c r="C63" s="68" t="s">
        <v>399</v>
      </c>
      <c r="D63" s="22">
        <v>6</v>
      </c>
      <c r="E63" s="22">
        <v>0</v>
      </c>
      <c r="F63" s="22">
        <f t="shared" si="1"/>
        <v>6</v>
      </c>
    </row>
    <row r="64" spans="1:6" s="13" customFormat="1" ht="14.45" customHeight="1" x14ac:dyDescent="0.2">
      <c r="A64" s="43">
        <v>9</v>
      </c>
      <c r="B64" s="63" t="s">
        <v>305</v>
      </c>
      <c r="C64" s="68" t="s">
        <v>399</v>
      </c>
      <c r="D64" s="22">
        <v>9</v>
      </c>
      <c r="E64" s="22">
        <v>0</v>
      </c>
      <c r="F64" s="22">
        <f t="shared" si="1"/>
        <v>9</v>
      </c>
    </row>
    <row r="65" spans="1:7" s="13" customFormat="1" ht="14.45" customHeight="1" x14ac:dyDescent="0.2">
      <c r="A65" s="43">
        <v>10</v>
      </c>
      <c r="B65" s="63" t="s">
        <v>273</v>
      </c>
      <c r="C65" s="68" t="s">
        <v>398</v>
      </c>
      <c r="D65" s="22">
        <v>56</v>
      </c>
      <c r="E65" s="22">
        <v>0</v>
      </c>
      <c r="F65" s="22">
        <f t="shared" si="1"/>
        <v>56</v>
      </c>
      <c r="G65" s="13">
        <v>1</v>
      </c>
    </row>
    <row r="66" spans="1:7" s="13" customFormat="1" ht="14.45" customHeight="1" x14ac:dyDescent="0.2">
      <c r="A66" s="43">
        <v>11</v>
      </c>
      <c r="B66" s="63" t="s">
        <v>274</v>
      </c>
      <c r="C66" s="68" t="s">
        <v>398</v>
      </c>
      <c r="D66" s="22">
        <v>56</v>
      </c>
      <c r="E66" s="22">
        <v>0</v>
      </c>
      <c r="F66" s="22">
        <f t="shared" si="1"/>
        <v>56</v>
      </c>
      <c r="G66" s="13">
        <v>2</v>
      </c>
    </row>
    <row r="67" spans="1:7" s="13" customFormat="1" ht="14.45" customHeight="1" x14ac:dyDescent="0.2">
      <c r="A67" s="43">
        <v>12</v>
      </c>
      <c r="B67" s="63" t="s">
        <v>275</v>
      </c>
      <c r="C67" s="68" t="s">
        <v>398</v>
      </c>
      <c r="D67" s="22">
        <v>53</v>
      </c>
      <c r="E67" s="22">
        <v>0</v>
      </c>
      <c r="F67" s="22">
        <f t="shared" si="1"/>
        <v>53</v>
      </c>
      <c r="G67" s="13">
        <v>3</v>
      </c>
    </row>
    <row r="68" spans="1:7" s="13" customFormat="1" ht="14.45" customHeight="1" x14ac:dyDescent="0.2">
      <c r="A68" s="43">
        <v>13</v>
      </c>
      <c r="B68" s="63" t="s">
        <v>276</v>
      </c>
      <c r="C68" s="68" t="s">
        <v>398</v>
      </c>
      <c r="D68" s="22">
        <v>55</v>
      </c>
      <c r="E68" s="22">
        <v>0</v>
      </c>
      <c r="F68" s="22">
        <f t="shared" si="1"/>
        <v>55</v>
      </c>
      <c r="G68" s="13">
        <v>4</v>
      </c>
    </row>
    <row r="69" spans="1:7" s="13" customFormat="1" ht="14.45" customHeight="1" x14ac:dyDescent="0.2">
      <c r="A69" s="43">
        <v>14</v>
      </c>
      <c r="B69" s="63" t="s">
        <v>277</v>
      </c>
      <c r="C69" s="68" t="s">
        <v>399</v>
      </c>
      <c r="D69" s="22">
        <v>43</v>
      </c>
      <c r="E69" s="22">
        <v>1</v>
      </c>
      <c r="F69" s="22">
        <f t="shared" si="1"/>
        <v>44</v>
      </c>
      <c r="G69" s="13">
        <v>5</v>
      </c>
    </row>
    <row r="70" spans="1:7" s="13" customFormat="1" ht="14.45" customHeight="1" x14ac:dyDescent="0.2">
      <c r="A70" s="43">
        <v>15</v>
      </c>
      <c r="B70" s="63" t="s">
        <v>272</v>
      </c>
      <c r="C70" s="68" t="s">
        <v>400</v>
      </c>
      <c r="D70" s="22">
        <v>38</v>
      </c>
      <c r="E70" s="22">
        <v>0</v>
      </c>
      <c r="F70" s="22">
        <f t="shared" si="1"/>
        <v>38</v>
      </c>
      <c r="G70" s="13">
        <v>6</v>
      </c>
    </row>
    <row r="71" spans="1:7" s="13" customFormat="1" ht="14.45" customHeight="1" x14ac:dyDescent="0.2">
      <c r="A71" s="43">
        <v>16</v>
      </c>
      <c r="B71" s="63" t="s">
        <v>256</v>
      </c>
      <c r="C71" s="68" t="s">
        <v>401</v>
      </c>
      <c r="D71" s="22">
        <v>1</v>
      </c>
      <c r="E71" s="22">
        <v>0</v>
      </c>
      <c r="F71" s="22">
        <f t="shared" si="1"/>
        <v>1</v>
      </c>
    </row>
    <row r="72" spans="1:7" s="13" customFormat="1" ht="14.45" customHeight="1" x14ac:dyDescent="0.2">
      <c r="A72" s="43">
        <v>17</v>
      </c>
      <c r="B72" s="63" t="s">
        <v>234</v>
      </c>
      <c r="C72" s="68" t="s">
        <v>398</v>
      </c>
      <c r="D72" s="22">
        <v>7</v>
      </c>
      <c r="E72" s="22">
        <v>0</v>
      </c>
      <c r="F72" s="22">
        <f t="shared" si="1"/>
        <v>7</v>
      </c>
    </row>
    <row r="73" spans="1:7" s="13" customFormat="1" ht="14.45" customHeight="1" x14ac:dyDescent="0.2">
      <c r="A73" s="43">
        <v>18</v>
      </c>
      <c r="B73" s="63" t="s">
        <v>216</v>
      </c>
      <c r="C73" s="68" t="s">
        <v>398</v>
      </c>
      <c r="D73" s="22">
        <v>56</v>
      </c>
      <c r="E73" s="22">
        <v>0</v>
      </c>
      <c r="F73" s="22">
        <f t="shared" si="1"/>
        <v>56</v>
      </c>
      <c r="G73" s="13">
        <v>7</v>
      </c>
    </row>
    <row r="74" spans="1:7" s="13" customFormat="1" ht="14.45" customHeight="1" x14ac:dyDescent="0.2">
      <c r="A74" s="43">
        <v>19</v>
      </c>
      <c r="B74" s="63" t="s">
        <v>204</v>
      </c>
      <c r="C74" s="68" t="s">
        <v>398</v>
      </c>
      <c r="D74" s="22">
        <v>53</v>
      </c>
      <c r="E74" s="22">
        <v>1</v>
      </c>
      <c r="F74" s="22">
        <f t="shared" si="1"/>
        <v>54</v>
      </c>
      <c r="G74" s="13">
        <v>8</v>
      </c>
    </row>
    <row r="75" spans="1:7" s="13" customFormat="1" ht="14.45" customHeight="1" x14ac:dyDescent="0.2">
      <c r="A75" s="43">
        <v>20</v>
      </c>
      <c r="B75" s="63" t="s">
        <v>205</v>
      </c>
      <c r="C75" s="68" t="s">
        <v>398</v>
      </c>
      <c r="D75" s="22">
        <v>55</v>
      </c>
      <c r="E75" s="22">
        <v>0</v>
      </c>
      <c r="F75" s="22">
        <f t="shared" si="1"/>
        <v>55</v>
      </c>
      <c r="G75" s="13">
        <v>9</v>
      </c>
    </row>
    <row r="76" spans="1:7" s="13" customFormat="1" ht="14.45" customHeight="1" x14ac:dyDescent="0.2">
      <c r="A76" s="43">
        <v>21</v>
      </c>
      <c r="B76" s="63" t="s">
        <v>206</v>
      </c>
      <c r="C76" s="68" t="s">
        <v>398</v>
      </c>
      <c r="D76" s="22">
        <v>56</v>
      </c>
      <c r="E76" s="22">
        <v>0</v>
      </c>
      <c r="F76" s="22">
        <f t="shared" si="1"/>
        <v>56</v>
      </c>
      <c r="G76" s="13">
        <v>10</v>
      </c>
    </row>
    <row r="77" spans="1:7" s="13" customFormat="1" ht="14.45" customHeight="1" x14ac:dyDescent="0.2">
      <c r="A77" s="43">
        <v>22</v>
      </c>
      <c r="B77" s="63" t="s">
        <v>207</v>
      </c>
      <c r="C77" s="68" t="s">
        <v>398</v>
      </c>
      <c r="D77" s="22">
        <v>54</v>
      </c>
      <c r="E77" s="22">
        <v>0</v>
      </c>
      <c r="F77" s="22">
        <f t="shared" si="1"/>
        <v>54</v>
      </c>
      <c r="G77" s="13">
        <v>11</v>
      </c>
    </row>
    <row r="78" spans="1:7" s="13" customFormat="1" ht="14.45" customHeight="1" x14ac:dyDescent="0.2">
      <c r="A78" s="43">
        <v>23</v>
      </c>
      <c r="B78" s="63" t="s">
        <v>208</v>
      </c>
      <c r="C78" s="68" t="s">
        <v>399</v>
      </c>
      <c r="D78" s="22">
        <v>51</v>
      </c>
      <c r="E78" s="22">
        <v>0</v>
      </c>
      <c r="F78" s="22">
        <f t="shared" si="1"/>
        <v>51</v>
      </c>
      <c r="G78" s="13">
        <v>12</v>
      </c>
    </row>
    <row r="79" spans="1:7" s="13" customFormat="1" ht="14.45" customHeight="1" x14ac:dyDescent="0.2">
      <c r="A79" s="43">
        <v>24</v>
      </c>
      <c r="B79" s="63" t="s">
        <v>209</v>
      </c>
      <c r="C79" s="68" t="s">
        <v>400</v>
      </c>
      <c r="D79" s="22">
        <v>45</v>
      </c>
      <c r="E79" s="22">
        <v>1</v>
      </c>
      <c r="F79" s="22">
        <f t="shared" si="1"/>
        <v>46</v>
      </c>
      <c r="G79" s="13">
        <v>13</v>
      </c>
    </row>
    <row r="80" spans="1:7" s="13" customFormat="1" ht="14.45" customHeight="1" x14ac:dyDescent="0.2">
      <c r="A80" s="43">
        <v>25</v>
      </c>
      <c r="B80" s="63" t="s">
        <v>177</v>
      </c>
      <c r="C80" s="68" t="s">
        <v>401</v>
      </c>
      <c r="D80" s="22">
        <v>1</v>
      </c>
      <c r="E80" s="22">
        <v>0</v>
      </c>
      <c r="F80" s="22">
        <f t="shared" si="1"/>
        <v>1</v>
      </c>
    </row>
    <row r="81" spans="1:7" s="13" customFormat="1" ht="14.45" customHeight="1" x14ac:dyDescent="0.2">
      <c r="A81" s="43">
        <v>26</v>
      </c>
      <c r="B81" s="63" t="s">
        <v>178</v>
      </c>
      <c r="C81" s="68" t="s">
        <v>401</v>
      </c>
      <c r="D81" s="22">
        <v>1</v>
      </c>
      <c r="E81" s="22">
        <v>0</v>
      </c>
      <c r="F81" s="22">
        <f t="shared" si="1"/>
        <v>1</v>
      </c>
    </row>
    <row r="82" spans="1:7" s="13" customFormat="1" ht="14.45" customHeight="1" x14ac:dyDescent="0.2">
      <c r="A82" s="43">
        <v>27</v>
      </c>
      <c r="B82" s="63" t="s">
        <v>165</v>
      </c>
      <c r="C82" s="68" t="s">
        <v>398</v>
      </c>
      <c r="D82" s="22">
        <v>19</v>
      </c>
      <c r="E82" s="22">
        <v>0</v>
      </c>
      <c r="F82" s="22">
        <f t="shared" si="1"/>
        <v>19</v>
      </c>
      <c r="G82" s="13">
        <v>14</v>
      </c>
    </row>
    <row r="83" spans="1:7" s="13" customFormat="1" ht="14.45" customHeight="1" x14ac:dyDescent="0.2">
      <c r="A83" s="43">
        <v>28</v>
      </c>
      <c r="B83" s="63" t="s">
        <v>124</v>
      </c>
      <c r="C83" s="68" t="s">
        <v>398</v>
      </c>
      <c r="D83" s="22">
        <v>69</v>
      </c>
      <c r="E83" s="22">
        <v>0</v>
      </c>
      <c r="F83" s="22">
        <f t="shared" si="1"/>
        <v>69</v>
      </c>
      <c r="G83" s="13">
        <v>15</v>
      </c>
    </row>
    <row r="84" spans="1:7" s="13" customFormat="1" ht="14.45" customHeight="1" x14ac:dyDescent="0.2">
      <c r="A84" s="43">
        <v>29</v>
      </c>
      <c r="B84" s="63" t="s">
        <v>142</v>
      </c>
      <c r="C84" s="68" t="s">
        <v>398</v>
      </c>
      <c r="D84" s="22">
        <v>68</v>
      </c>
      <c r="E84" s="22">
        <v>0</v>
      </c>
      <c r="F84" s="22">
        <f t="shared" si="1"/>
        <v>68</v>
      </c>
      <c r="G84" s="13">
        <v>16</v>
      </c>
    </row>
    <row r="85" spans="1:7" s="13" customFormat="1" ht="14.45" customHeight="1" x14ac:dyDescent="0.2">
      <c r="A85" s="43">
        <v>30</v>
      </c>
      <c r="B85" s="63" t="s">
        <v>156</v>
      </c>
      <c r="C85" s="68" t="s">
        <v>398</v>
      </c>
      <c r="D85" s="22">
        <v>68</v>
      </c>
      <c r="E85" s="22">
        <v>0</v>
      </c>
      <c r="F85" s="22">
        <f t="shared" si="1"/>
        <v>68</v>
      </c>
      <c r="G85" s="13">
        <v>17</v>
      </c>
    </row>
    <row r="86" spans="1:7" s="13" customFormat="1" ht="14.45" customHeight="1" x14ac:dyDescent="0.2">
      <c r="A86" s="43">
        <v>31</v>
      </c>
      <c r="B86" s="63" t="s">
        <v>122</v>
      </c>
      <c r="C86" s="68" t="s">
        <v>398</v>
      </c>
      <c r="D86" s="22">
        <v>68</v>
      </c>
      <c r="E86" s="22">
        <v>0</v>
      </c>
      <c r="F86" s="22">
        <f t="shared" si="1"/>
        <v>68</v>
      </c>
      <c r="G86" s="13">
        <v>18</v>
      </c>
    </row>
    <row r="87" spans="1:7" s="13" customFormat="1" ht="14.45" customHeight="1" x14ac:dyDescent="0.2">
      <c r="A87" s="43">
        <v>32</v>
      </c>
      <c r="B87" s="63" t="s">
        <v>118</v>
      </c>
      <c r="C87" s="68" t="s">
        <v>399</v>
      </c>
      <c r="D87" s="22">
        <v>60</v>
      </c>
      <c r="E87" s="22">
        <v>1</v>
      </c>
      <c r="F87" s="22">
        <f t="shared" si="1"/>
        <v>61</v>
      </c>
      <c r="G87" s="13">
        <v>19</v>
      </c>
    </row>
    <row r="88" spans="1:7" s="13" customFormat="1" ht="14.45" customHeight="1" x14ac:dyDescent="0.2">
      <c r="A88" s="43">
        <v>33</v>
      </c>
      <c r="B88" s="63" t="s">
        <v>139</v>
      </c>
      <c r="C88" s="68" t="s">
        <v>399</v>
      </c>
      <c r="D88" s="22">
        <v>59</v>
      </c>
      <c r="E88" s="22">
        <v>2</v>
      </c>
      <c r="F88" s="22">
        <f t="shared" si="1"/>
        <v>61</v>
      </c>
      <c r="G88" s="13">
        <v>20</v>
      </c>
    </row>
    <row r="89" spans="1:7" s="13" customFormat="1" ht="14.45" customHeight="1" x14ac:dyDescent="0.2">
      <c r="A89" s="43">
        <v>34</v>
      </c>
      <c r="B89" s="63" t="s">
        <v>148</v>
      </c>
      <c r="C89" s="68" t="s">
        <v>399</v>
      </c>
      <c r="D89" s="22">
        <v>60</v>
      </c>
      <c r="E89" s="22">
        <v>1</v>
      </c>
      <c r="F89" s="22">
        <f t="shared" si="1"/>
        <v>61</v>
      </c>
      <c r="G89" s="13">
        <v>21</v>
      </c>
    </row>
    <row r="90" spans="1:7" s="13" customFormat="1" ht="14.45" customHeight="1" x14ac:dyDescent="0.2">
      <c r="A90" s="43">
        <v>35</v>
      </c>
      <c r="B90" s="63" t="s">
        <v>121</v>
      </c>
      <c r="C90" s="68" t="s">
        <v>399</v>
      </c>
      <c r="D90" s="22">
        <v>61</v>
      </c>
      <c r="E90" s="22">
        <v>1</v>
      </c>
      <c r="F90" s="22">
        <f t="shared" si="1"/>
        <v>62</v>
      </c>
      <c r="G90" s="13">
        <v>22</v>
      </c>
    </row>
    <row r="91" spans="1:7" s="13" customFormat="1" ht="14.45" customHeight="1" x14ac:dyDescent="0.2">
      <c r="A91" s="43">
        <v>36</v>
      </c>
      <c r="B91" s="63" t="s">
        <v>125</v>
      </c>
      <c r="C91" s="68" t="s">
        <v>402</v>
      </c>
      <c r="D91" s="22">
        <v>72</v>
      </c>
      <c r="E91" s="22">
        <v>0</v>
      </c>
      <c r="F91" s="22">
        <f t="shared" si="1"/>
        <v>72</v>
      </c>
      <c r="G91" s="13">
        <v>23</v>
      </c>
    </row>
    <row r="92" spans="1:7" s="13" customFormat="1" ht="14.45" customHeight="1" x14ac:dyDescent="0.2">
      <c r="A92" s="43">
        <v>37</v>
      </c>
      <c r="B92" s="63" t="s">
        <v>126</v>
      </c>
      <c r="C92" s="68" t="s">
        <v>399</v>
      </c>
      <c r="D92" s="22">
        <v>38</v>
      </c>
      <c r="E92" s="22">
        <v>0</v>
      </c>
      <c r="F92" s="22">
        <f t="shared" si="1"/>
        <v>38</v>
      </c>
      <c r="G92" s="13">
        <v>24</v>
      </c>
    </row>
    <row r="93" spans="1:7" s="13" customFormat="1" ht="14.45" customHeight="1" x14ac:dyDescent="0.2">
      <c r="A93" s="43">
        <v>38</v>
      </c>
      <c r="B93" s="63" t="s">
        <v>100</v>
      </c>
      <c r="C93" s="68" t="s">
        <v>400</v>
      </c>
      <c r="D93" s="22">
        <v>68</v>
      </c>
      <c r="E93" s="22">
        <v>0</v>
      </c>
      <c r="F93" s="22">
        <f t="shared" si="1"/>
        <v>68</v>
      </c>
      <c r="G93" s="13">
        <v>25</v>
      </c>
    </row>
    <row r="94" spans="1:7" s="13" customFormat="1" ht="14.45" customHeight="1" x14ac:dyDescent="0.2">
      <c r="A94" s="43">
        <v>39</v>
      </c>
      <c r="B94" s="63" t="s">
        <v>162</v>
      </c>
      <c r="C94" s="68" t="s">
        <v>401</v>
      </c>
      <c r="D94" s="22">
        <v>29</v>
      </c>
      <c r="E94" s="22">
        <v>0</v>
      </c>
      <c r="F94" s="22">
        <f t="shared" si="1"/>
        <v>29</v>
      </c>
      <c r="G94" s="13">
        <v>26</v>
      </c>
    </row>
    <row r="95" spans="1:7" s="13" customFormat="1" ht="15" customHeight="1" x14ac:dyDescent="0.2">
      <c r="A95" s="45" t="s">
        <v>59</v>
      </c>
      <c r="B95" s="64"/>
      <c r="C95" s="67"/>
      <c r="D95" s="47">
        <f>SUM(D56:D94)</f>
        <v>1526</v>
      </c>
      <c r="E95" s="47">
        <f>SUM(E56:E94)</f>
        <v>8</v>
      </c>
      <c r="F95" s="47">
        <f>SUM(F56:F94)</f>
        <v>1534</v>
      </c>
    </row>
    <row r="96" spans="1:7" s="13" customFormat="1" ht="9.9499999999999993" customHeight="1" x14ac:dyDescent="0.2">
      <c r="A96" s="48"/>
      <c r="B96" s="65"/>
      <c r="C96" s="67"/>
      <c r="D96" s="50"/>
      <c r="E96" s="50"/>
      <c r="F96" s="50"/>
    </row>
    <row r="97" spans="1:6" s="13" customFormat="1" ht="15" customHeight="1" x14ac:dyDescent="0.2">
      <c r="A97" s="58" t="s">
        <v>374</v>
      </c>
      <c r="B97" s="59"/>
      <c r="C97" s="67"/>
      <c r="D97" s="41">
        <f>SUM(D109,D149)</f>
        <v>1838</v>
      </c>
      <c r="E97" s="41">
        <f>SUM(E109,E149)</f>
        <v>8</v>
      </c>
      <c r="F97" s="41">
        <f>SUM(F109,F149)</f>
        <v>1846</v>
      </c>
    </row>
    <row r="98" spans="1:6" s="13" customFormat="1" ht="15" customHeight="1" x14ac:dyDescent="0.2">
      <c r="A98" s="42" t="s">
        <v>370</v>
      </c>
      <c r="B98" s="45"/>
      <c r="C98" s="67"/>
      <c r="D98" s="42"/>
      <c r="E98" s="42"/>
      <c r="F98" s="42"/>
    </row>
    <row r="99" spans="1:6" s="13" customFormat="1" ht="14.45" customHeight="1" x14ac:dyDescent="0.2">
      <c r="A99" s="43">
        <v>1</v>
      </c>
      <c r="B99" s="63" t="s">
        <v>327</v>
      </c>
      <c r="C99" s="67" t="s">
        <v>403</v>
      </c>
      <c r="D99" s="22">
        <v>8</v>
      </c>
      <c r="E99" s="22">
        <v>0</v>
      </c>
      <c r="F99" s="22">
        <f t="shared" ref="F99:F108" si="2">SUM(D99:E99)</f>
        <v>8</v>
      </c>
    </row>
    <row r="100" spans="1:6" s="13" customFormat="1" ht="14.45" customHeight="1" x14ac:dyDescent="0.2">
      <c r="A100" s="43">
        <v>2</v>
      </c>
      <c r="B100" s="63" t="s">
        <v>297</v>
      </c>
      <c r="C100" s="67" t="s">
        <v>404</v>
      </c>
      <c r="D100" s="22">
        <v>10</v>
      </c>
      <c r="E100" s="22">
        <v>0</v>
      </c>
      <c r="F100" s="22">
        <f t="shared" si="2"/>
        <v>10</v>
      </c>
    </row>
    <row r="101" spans="1:6" s="13" customFormat="1" ht="14.45" customHeight="1" x14ac:dyDescent="0.2">
      <c r="A101" s="43">
        <v>3</v>
      </c>
      <c r="B101" s="63" t="s">
        <v>296</v>
      </c>
      <c r="C101" s="67" t="s">
        <v>403</v>
      </c>
      <c r="D101" s="22">
        <v>5</v>
      </c>
      <c r="E101" s="22">
        <v>0</v>
      </c>
      <c r="F101" s="22">
        <f t="shared" si="2"/>
        <v>5</v>
      </c>
    </row>
    <row r="102" spans="1:6" s="13" customFormat="1" ht="14.45" customHeight="1" x14ac:dyDescent="0.2">
      <c r="A102" s="56">
        <v>4</v>
      </c>
      <c r="B102" s="63" t="s">
        <v>241</v>
      </c>
      <c r="C102" s="67" t="s">
        <v>403</v>
      </c>
      <c r="D102" s="22">
        <v>7</v>
      </c>
      <c r="E102" s="22">
        <v>0</v>
      </c>
      <c r="F102" s="22">
        <f t="shared" si="2"/>
        <v>7</v>
      </c>
    </row>
    <row r="103" spans="1:6" s="13" customFormat="1" ht="14.45" customHeight="1" x14ac:dyDescent="0.2">
      <c r="A103" s="57"/>
      <c r="B103" s="63" t="s">
        <v>243</v>
      </c>
      <c r="C103" s="67" t="s">
        <v>403</v>
      </c>
      <c r="D103" s="22">
        <v>9</v>
      </c>
      <c r="E103" s="22">
        <v>0</v>
      </c>
      <c r="F103" s="22">
        <f t="shared" si="2"/>
        <v>9</v>
      </c>
    </row>
    <row r="104" spans="1:6" s="13" customFormat="1" ht="14.45" customHeight="1" x14ac:dyDescent="0.2">
      <c r="A104" s="43">
        <v>5</v>
      </c>
      <c r="B104" s="63" t="s">
        <v>287</v>
      </c>
      <c r="C104" s="68" t="s">
        <v>405</v>
      </c>
      <c r="D104" s="22">
        <v>15</v>
      </c>
      <c r="E104" s="22">
        <v>0</v>
      </c>
      <c r="F104" s="22">
        <f t="shared" si="2"/>
        <v>15</v>
      </c>
    </row>
    <row r="105" spans="1:6" s="13" customFormat="1" ht="14.45" customHeight="1" x14ac:dyDescent="0.2">
      <c r="A105" s="43">
        <v>6</v>
      </c>
      <c r="B105" s="63" t="s">
        <v>229</v>
      </c>
      <c r="C105" s="68" t="s">
        <v>405</v>
      </c>
      <c r="D105" s="22">
        <v>39</v>
      </c>
      <c r="E105" s="22">
        <v>1</v>
      </c>
      <c r="F105" s="22">
        <f t="shared" si="2"/>
        <v>40</v>
      </c>
    </row>
    <row r="106" spans="1:6" s="14" customFormat="1" ht="14.45" customHeight="1" x14ac:dyDescent="0.25">
      <c r="A106" s="43">
        <v>7</v>
      </c>
      <c r="B106" s="63" t="s">
        <v>78</v>
      </c>
      <c r="C106" s="68" t="s">
        <v>405</v>
      </c>
      <c r="D106" s="22">
        <v>37</v>
      </c>
      <c r="E106" s="22">
        <v>0</v>
      </c>
      <c r="F106" s="22">
        <f t="shared" si="2"/>
        <v>37</v>
      </c>
    </row>
    <row r="107" spans="1:6" s="14" customFormat="1" ht="14.45" customHeight="1" x14ac:dyDescent="0.25">
      <c r="A107" s="43">
        <v>8</v>
      </c>
      <c r="B107" s="63" t="s">
        <v>84</v>
      </c>
      <c r="C107" s="68" t="s">
        <v>406</v>
      </c>
      <c r="D107" s="22">
        <v>53</v>
      </c>
      <c r="E107" s="22">
        <v>0</v>
      </c>
      <c r="F107" s="22">
        <f t="shared" si="2"/>
        <v>53</v>
      </c>
    </row>
    <row r="108" spans="1:6" s="14" customFormat="1" ht="14.45" customHeight="1" x14ac:dyDescent="0.25">
      <c r="A108" s="43">
        <v>9</v>
      </c>
      <c r="B108" s="63" t="s">
        <v>93</v>
      </c>
      <c r="C108" s="68" t="s">
        <v>406</v>
      </c>
      <c r="D108" s="22">
        <v>50</v>
      </c>
      <c r="E108" s="22">
        <v>0</v>
      </c>
      <c r="F108" s="22">
        <f t="shared" si="2"/>
        <v>50</v>
      </c>
    </row>
    <row r="109" spans="1:6" s="13" customFormat="1" ht="15" customHeight="1" x14ac:dyDescent="0.2">
      <c r="A109" s="45" t="s">
        <v>59</v>
      </c>
      <c r="B109" s="64"/>
      <c r="C109" s="67"/>
      <c r="D109" s="47">
        <f>SUM(D99:D108)</f>
        <v>233</v>
      </c>
      <c r="E109" s="47">
        <f>SUM(E99:E108)</f>
        <v>1</v>
      </c>
      <c r="F109" s="47">
        <f>SUM(F99:F108)</f>
        <v>234</v>
      </c>
    </row>
    <row r="110" spans="1:6" s="13" customFormat="1" ht="15" customHeight="1" x14ac:dyDescent="0.2">
      <c r="A110" s="42" t="s">
        <v>371</v>
      </c>
      <c r="B110" s="45"/>
      <c r="C110" s="67"/>
      <c r="D110" s="42"/>
      <c r="E110" s="42"/>
      <c r="F110" s="42"/>
    </row>
    <row r="111" spans="1:6" s="13" customFormat="1" ht="14.45" customHeight="1" x14ac:dyDescent="0.2">
      <c r="A111" s="43">
        <v>1</v>
      </c>
      <c r="B111" s="63" t="s">
        <v>346</v>
      </c>
      <c r="C111" s="68" t="s">
        <v>406</v>
      </c>
      <c r="D111" s="22">
        <v>7</v>
      </c>
      <c r="E111" s="22">
        <v>0</v>
      </c>
      <c r="F111" s="22">
        <f t="shared" ref="F111:F148" si="3">SUM(D111:E111)</f>
        <v>7</v>
      </c>
    </row>
    <row r="112" spans="1:6" s="13" customFormat="1" ht="14.45" customHeight="1" x14ac:dyDescent="0.2">
      <c r="A112" s="43">
        <v>2</v>
      </c>
      <c r="B112" s="63" t="s">
        <v>345</v>
      </c>
      <c r="C112" s="68" t="s">
        <v>406</v>
      </c>
      <c r="D112" s="22">
        <v>2</v>
      </c>
      <c r="E112" s="22">
        <v>0</v>
      </c>
      <c r="F112" s="22">
        <f t="shared" si="3"/>
        <v>2</v>
      </c>
    </row>
    <row r="113" spans="1:7" s="13" customFormat="1" ht="14.45" customHeight="1" x14ac:dyDescent="0.2">
      <c r="A113" s="43">
        <v>3</v>
      </c>
      <c r="B113" s="63" t="s">
        <v>344</v>
      </c>
      <c r="C113" s="68" t="s">
        <v>406</v>
      </c>
      <c r="D113" s="22">
        <v>14</v>
      </c>
      <c r="E113" s="22">
        <v>0</v>
      </c>
      <c r="F113" s="22">
        <f t="shared" si="3"/>
        <v>14</v>
      </c>
    </row>
    <row r="114" spans="1:7" s="13" customFormat="1" ht="14.45" customHeight="1" x14ac:dyDescent="0.2">
      <c r="A114" s="43">
        <v>4</v>
      </c>
      <c r="B114" s="63" t="s">
        <v>343</v>
      </c>
      <c r="C114" s="68" t="s">
        <v>406</v>
      </c>
      <c r="D114" s="22">
        <v>12</v>
      </c>
      <c r="E114" s="22">
        <v>0</v>
      </c>
      <c r="F114" s="22">
        <f t="shared" si="3"/>
        <v>12</v>
      </c>
    </row>
    <row r="115" spans="1:7" s="13" customFormat="1" ht="14.45" customHeight="1" x14ac:dyDescent="0.2">
      <c r="A115" s="43">
        <v>5</v>
      </c>
      <c r="B115" s="63" t="s">
        <v>309</v>
      </c>
      <c r="C115" s="68" t="s">
        <v>406</v>
      </c>
      <c r="D115" s="22">
        <v>18</v>
      </c>
      <c r="E115" s="22">
        <v>0</v>
      </c>
      <c r="F115" s="22">
        <f t="shared" si="3"/>
        <v>18</v>
      </c>
    </row>
    <row r="116" spans="1:7" s="13" customFormat="1" ht="14.45" customHeight="1" x14ac:dyDescent="0.2">
      <c r="A116" s="43">
        <v>6</v>
      </c>
      <c r="B116" s="63" t="s">
        <v>310</v>
      </c>
      <c r="C116" s="68" t="s">
        <v>406</v>
      </c>
      <c r="D116" s="22">
        <v>19</v>
      </c>
      <c r="E116" s="22">
        <v>0</v>
      </c>
      <c r="F116" s="22">
        <f t="shared" si="3"/>
        <v>19</v>
      </c>
    </row>
    <row r="117" spans="1:7" s="13" customFormat="1" ht="14.45" customHeight="1" x14ac:dyDescent="0.2">
      <c r="A117" s="43">
        <v>7</v>
      </c>
      <c r="B117" s="63" t="s">
        <v>311</v>
      </c>
      <c r="C117" s="68" t="s">
        <v>406</v>
      </c>
      <c r="D117" s="22">
        <v>19</v>
      </c>
      <c r="E117" s="22">
        <v>0</v>
      </c>
      <c r="F117" s="22">
        <f t="shared" si="3"/>
        <v>19</v>
      </c>
    </row>
    <row r="118" spans="1:7" s="13" customFormat="1" ht="14.45" customHeight="1" x14ac:dyDescent="0.2">
      <c r="A118" s="43">
        <v>8</v>
      </c>
      <c r="B118" s="63" t="s">
        <v>266</v>
      </c>
      <c r="C118" s="68" t="s">
        <v>408</v>
      </c>
      <c r="D118" s="22">
        <v>53</v>
      </c>
      <c r="E118" s="22">
        <v>0</v>
      </c>
      <c r="F118" s="22">
        <f t="shared" si="3"/>
        <v>53</v>
      </c>
      <c r="G118" s="13">
        <v>1</v>
      </c>
    </row>
    <row r="119" spans="1:7" s="13" customFormat="1" ht="14.45" customHeight="1" x14ac:dyDescent="0.2">
      <c r="A119" s="43">
        <v>9</v>
      </c>
      <c r="B119" s="63" t="s">
        <v>265</v>
      </c>
      <c r="C119" s="68" t="s">
        <v>409</v>
      </c>
      <c r="D119" s="22">
        <v>50</v>
      </c>
      <c r="E119" s="22">
        <v>1</v>
      </c>
      <c r="F119" s="22">
        <f t="shared" si="3"/>
        <v>51</v>
      </c>
      <c r="G119" s="13">
        <v>2</v>
      </c>
    </row>
    <row r="120" spans="1:7" s="13" customFormat="1" ht="14.45" customHeight="1" x14ac:dyDescent="0.2">
      <c r="A120" s="43">
        <v>10</v>
      </c>
      <c r="B120" s="63" t="s">
        <v>260</v>
      </c>
      <c r="C120" s="68" t="s">
        <v>410</v>
      </c>
      <c r="D120" s="22">
        <v>48</v>
      </c>
      <c r="E120" s="22">
        <v>0</v>
      </c>
      <c r="F120" s="22">
        <f t="shared" si="3"/>
        <v>48</v>
      </c>
      <c r="G120" s="13">
        <v>3</v>
      </c>
    </row>
    <row r="121" spans="1:7" s="13" customFormat="1" ht="14.45" customHeight="1" x14ac:dyDescent="0.2">
      <c r="A121" s="43">
        <v>11</v>
      </c>
      <c r="B121" s="63" t="s">
        <v>261</v>
      </c>
      <c r="C121" s="68" t="s">
        <v>410</v>
      </c>
      <c r="D121" s="22">
        <v>53</v>
      </c>
      <c r="E121" s="22">
        <v>0</v>
      </c>
      <c r="F121" s="22">
        <f t="shared" si="3"/>
        <v>53</v>
      </c>
      <c r="G121" s="13">
        <v>4</v>
      </c>
    </row>
    <row r="122" spans="1:7" s="13" customFormat="1" ht="14.45" customHeight="1" x14ac:dyDescent="0.2">
      <c r="A122" s="43">
        <v>12</v>
      </c>
      <c r="B122" s="63" t="s">
        <v>262</v>
      </c>
      <c r="C122" s="68" t="s">
        <v>410</v>
      </c>
      <c r="D122" s="22">
        <v>51</v>
      </c>
      <c r="E122" s="22">
        <v>1</v>
      </c>
      <c r="F122" s="22">
        <f t="shared" si="3"/>
        <v>52</v>
      </c>
      <c r="G122" s="13">
        <v>5</v>
      </c>
    </row>
    <row r="123" spans="1:7" s="13" customFormat="1" ht="14.45" customHeight="1" x14ac:dyDescent="0.2">
      <c r="A123" s="43">
        <v>13</v>
      </c>
      <c r="B123" s="63" t="s">
        <v>263</v>
      </c>
      <c r="C123" s="68" t="s">
        <v>410</v>
      </c>
      <c r="D123" s="22">
        <v>56</v>
      </c>
      <c r="E123" s="22">
        <v>0</v>
      </c>
      <c r="F123" s="22">
        <f t="shared" si="3"/>
        <v>56</v>
      </c>
      <c r="G123" s="13">
        <v>6</v>
      </c>
    </row>
    <row r="124" spans="1:7" s="13" customFormat="1" ht="14.45" customHeight="1" x14ac:dyDescent="0.2">
      <c r="A124" s="43">
        <v>14</v>
      </c>
      <c r="B124" s="63" t="s">
        <v>264</v>
      </c>
      <c r="C124" s="68" t="s">
        <v>410</v>
      </c>
      <c r="D124" s="22">
        <v>42</v>
      </c>
      <c r="E124" s="22">
        <v>0</v>
      </c>
      <c r="F124" s="22">
        <f t="shared" si="3"/>
        <v>42</v>
      </c>
      <c r="G124" s="13">
        <v>7</v>
      </c>
    </row>
    <row r="125" spans="1:7" s="13" customFormat="1" ht="14.45" customHeight="1" x14ac:dyDescent="0.2">
      <c r="A125" s="43">
        <v>15</v>
      </c>
      <c r="B125" s="63" t="s">
        <v>235</v>
      </c>
      <c r="C125" s="68" t="s">
        <v>410</v>
      </c>
      <c r="D125" s="22">
        <v>1</v>
      </c>
      <c r="E125" s="22">
        <v>0</v>
      </c>
      <c r="F125" s="22">
        <f t="shared" si="3"/>
        <v>1</v>
      </c>
    </row>
    <row r="126" spans="1:7" s="13" customFormat="1" ht="14.45" customHeight="1" x14ac:dyDescent="0.2">
      <c r="A126" s="43">
        <v>16</v>
      </c>
      <c r="B126" s="63" t="s">
        <v>196</v>
      </c>
      <c r="C126" s="68" t="s">
        <v>408</v>
      </c>
      <c r="D126" s="22">
        <v>19</v>
      </c>
      <c r="E126" s="22">
        <v>0</v>
      </c>
      <c r="F126" s="22">
        <f t="shared" si="3"/>
        <v>19</v>
      </c>
      <c r="G126" s="13">
        <v>8</v>
      </c>
    </row>
    <row r="127" spans="1:7" s="13" customFormat="1" ht="14.45" customHeight="1" x14ac:dyDescent="0.2">
      <c r="A127" s="43">
        <v>17</v>
      </c>
      <c r="B127" s="63" t="s">
        <v>197</v>
      </c>
      <c r="C127" s="68" t="s">
        <v>409</v>
      </c>
      <c r="D127" s="22">
        <v>22</v>
      </c>
      <c r="E127" s="22">
        <v>0</v>
      </c>
      <c r="F127" s="22">
        <f t="shared" si="3"/>
        <v>22</v>
      </c>
      <c r="G127" s="13">
        <v>9</v>
      </c>
    </row>
    <row r="128" spans="1:7" s="13" customFormat="1" ht="14.45" customHeight="1" x14ac:dyDescent="0.2">
      <c r="A128" s="43">
        <v>18</v>
      </c>
      <c r="B128" s="63" t="s">
        <v>198</v>
      </c>
      <c r="C128" s="68" t="s">
        <v>410</v>
      </c>
      <c r="D128" s="22">
        <v>21</v>
      </c>
      <c r="E128" s="22">
        <v>0</v>
      </c>
      <c r="F128" s="22">
        <f t="shared" si="3"/>
        <v>21</v>
      </c>
      <c r="G128" s="13">
        <v>10</v>
      </c>
    </row>
    <row r="129" spans="1:7" s="13" customFormat="1" ht="14.45" customHeight="1" x14ac:dyDescent="0.2">
      <c r="A129" s="43">
        <v>19</v>
      </c>
      <c r="B129" s="63" t="s">
        <v>199</v>
      </c>
      <c r="C129" s="68" t="s">
        <v>410</v>
      </c>
      <c r="D129" s="22">
        <v>65</v>
      </c>
      <c r="E129" s="22">
        <v>0</v>
      </c>
      <c r="F129" s="22">
        <f t="shared" si="3"/>
        <v>65</v>
      </c>
      <c r="G129" s="13">
        <v>11</v>
      </c>
    </row>
    <row r="130" spans="1:7" s="13" customFormat="1" ht="14.45" customHeight="1" x14ac:dyDescent="0.2">
      <c r="A130" s="43">
        <v>20</v>
      </c>
      <c r="B130" s="63" t="s">
        <v>200</v>
      </c>
      <c r="C130" s="68" t="s">
        <v>410</v>
      </c>
      <c r="D130" s="22">
        <v>52</v>
      </c>
      <c r="E130" s="22">
        <v>0</v>
      </c>
      <c r="F130" s="22">
        <f t="shared" si="3"/>
        <v>52</v>
      </c>
      <c r="G130" s="13">
        <v>12</v>
      </c>
    </row>
    <row r="131" spans="1:7" s="13" customFormat="1" ht="14.45" customHeight="1" x14ac:dyDescent="0.2">
      <c r="A131" s="43">
        <v>21</v>
      </c>
      <c r="B131" s="63" t="s">
        <v>201</v>
      </c>
      <c r="C131" s="68" t="s">
        <v>410</v>
      </c>
      <c r="D131" s="22">
        <v>64</v>
      </c>
      <c r="E131" s="22">
        <v>0</v>
      </c>
      <c r="F131" s="22">
        <f t="shared" si="3"/>
        <v>64</v>
      </c>
      <c r="G131" s="13">
        <v>13</v>
      </c>
    </row>
    <row r="132" spans="1:7" s="13" customFormat="1" ht="14.45" customHeight="1" x14ac:dyDescent="0.2">
      <c r="A132" s="43">
        <v>22</v>
      </c>
      <c r="B132" s="63" t="s">
        <v>202</v>
      </c>
      <c r="C132" s="68" t="s">
        <v>410</v>
      </c>
      <c r="D132" s="22">
        <v>64</v>
      </c>
      <c r="E132" s="22">
        <v>0</v>
      </c>
      <c r="F132" s="22">
        <f t="shared" si="3"/>
        <v>64</v>
      </c>
      <c r="G132" s="13">
        <v>14</v>
      </c>
    </row>
    <row r="133" spans="1:7" s="13" customFormat="1" ht="14.45" customHeight="1" x14ac:dyDescent="0.2">
      <c r="A133" s="43">
        <v>23</v>
      </c>
      <c r="B133" s="63" t="s">
        <v>203</v>
      </c>
      <c r="C133" s="68" t="s">
        <v>410</v>
      </c>
      <c r="D133" s="22">
        <v>63</v>
      </c>
      <c r="E133" s="22">
        <v>1</v>
      </c>
      <c r="F133" s="22">
        <f t="shared" si="3"/>
        <v>64</v>
      </c>
      <c r="G133" s="13">
        <v>15</v>
      </c>
    </row>
    <row r="134" spans="1:7" s="13" customFormat="1" ht="14.45" customHeight="1" x14ac:dyDescent="0.2">
      <c r="A134" s="43">
        <v>24</v>
      </c>
      <c r="B134" s="63" t="s">
        <v>110</v>
      </c>
      <c r="C134" s="68" t="s">
        <v>406</v>
      </c>
      <c r="D134" s="22">
        <v>61</v>
      </c>
      <c r="E134" s="22">
        <v>1</v>
      </c>
      <c r="F134" s="22">
        <f t="shared" si="3"/>
        <v>62</v>
      </c>
      <c r="G134" s="13">
        <v>16</v>
      </c>
    </row>
    <row r="135" spans="1:7" s="13" customFormat="1" ht="14.45" customHeight="1" x14ac:dyDescent="0.2">
      <c r="A135" s="43">
        <v>25</v>
      </c>
      <c r="B135" s="63" t="s">
        <v>135</v>
      </c>
      <c r="C135" s="68" t="s">
        <v>406</v>
      </c>
      <c r="D135" s="22">
        <v>63</v>
      </c>
      <c r="E135" s="22">
        <v>1</v>
      </c>
      <c r="F135" s="22">
        <f t="shared" si="3"/>
        <v>64</v>
      </c>
      <c r="G135" s="13">
        <v>17</v>
      </c>
    </row>
    <row r="136" spans="1:7" s="13" customFormat="1" ht="14.45" customHeight="1" x14ac:dyDescent="0.2">
      <c r="A136" s="43">
        <v>26</v>
      </c>
      <c r="B136" s="63" t="s">
        <v>140</v>
      </c>
      <c r="C136" s="68" t="s">
        <v>406</v>
      </c>
      <c r="D136" s="22">
        <v>62</v>
      </c>
      <c r="E136" s="22">
        <v>0</v>
      </c>
      <c r="F136" s="22">
        <f t="shared" si="3"/>
        <v>62</v>
      </c>
      <c r="G136" s="13">
        <v>18</v>
      </c>
    </row>
    <row r="137" spans="1:7" s="13" customFormat="1" ht="14.45" customHeight="1" x14ac:dyDescent="0.2">
      <c r="A137" s="43">
        <v>27</v>
      </c>
      <c r="B137" s="63" t="s">
        <v>143</v>
      </c>
      <c r="C137" s="68" t="s">
        <v>406</v>
      </c>
      <c r="D137" s="22">
        <v>59</v>
      </c>
      <c r="E137" s="22">
        <v>2</v>
      </c>
      <c r="F137" s="22">
        <f t="shared" si="3"/>
        <v>61</v>
      </c>
      <c r="G137" s="13">
        <v>19</v>
      </c>
    </row>
    <row r="138" spans="1:7" s="13" customFormat="1" ht="14.45" customHeight="1" x14ac:dyDescent="0.2">
      <c r="A138" s="43">
        <v>28</v>
      </c>
      <c r="B138" s="63" t="s">
        <v>147</v>
      </c>
      <c r="C138" s="68" t="s">
        <v>406</v>
      </c>
      <c r="D138" s="22">
        <v>61</v>
      </c>
      <c r="E138" s="22">
        <v>0</v>
      </c>
      <c r="F138" s="22">
        <f t="shared" si="3"/>
        <v>61</v>
      </c>
      <c r="G138" s="13">
        <v>20</v>
      </c>
    </row>
    <row r="139" spans="1:7" s="13" customFormat="1" ht="14.45" customHeight="1" x14ac:dyDescent="0.2">
      <c r="A139" s="43">
        <v>29</v>
      </c>
      <c r="B139" s="63" t="s">
        <v>155</v>
      </c>
      <c r="C139" s="68" t="s">
        <v>406</v>
      </c>
      <c r="D139" s="22">
        <v>61</v>
      </c>
      <c r="E139" s="22">
        <v>0</v>
      </c>
      <c r="F139" s="22">
        <f t="shared" si="3"/>
        <v>61</v>
      </c>
      <c r="G139" s="13">
        <v>21</v>
      </c>
    </row>
    <row r="140" spans="1:7" s="13" customFormat="1" ht="14.45" customHeight="1" x14ac:dyDescent="0.2">
      <c r="A140" s="43">
        <v>30</v>
      </c>
      <c r="B140" s="63" t="s">
        <v>129</v>
      </c>
      <c r="C140" s="68" t="s">
        <v>406</v>
      </c>
      <c r="D140" s="22">
        <v>62</v>
      </c>
      <c r="E140" s="22">
        <v>0</v>
      </c>
      <c r="F140" s="22">
        <f t="shared" si="3"/>
        <v>62</v>
      </c>
      <c r="G140" s="13">
        <v>22</v>
      </c>
    </row>
    <row r="141" spans="1:7" s="13" customFormat="1" ht="14.45" customHeight="1" x14ac:dyDescent="0.2">
      <c r="A141" s="43">
        <v>31</v>
      </c>
      <c r="B141" s="63" t="s">
        <v>120</v>
      </c>
      <c r="C141" s="68" t="s">
        <v>406</v>
      </c>
      <c r="D141" s="22">
        <v>61</v>
      </c>
      <c r="E141" s="22">
        <v>0</v>
      </c>
      <c r="F141" s="22">
        <f t="shared" si="3"/>
        <v>61</v>
      </c>
      <c r="G141" s="13">
        <v>23</v>
      </c>
    </row>
    <row r="142" spans="1:7" s="13" customFormat="1" ht="14.45" customHeight="1" x14ac:dyDescent="0.2">
      <c r="A142" s="43">
        <v>32</v>
      </c>
      <c r="B142" s="63" t="s">
        <v>158</v>
      </c>
      <c r="C142" s="68" t="s">
        <v>406</v>
      </c>
      <c r="D142" s="22">
        <v>61</v>
      </c>
      <c r="E142" s="22">
        <v>0</v>
      </c>
      <c r="F142" s="22">
        <f t="shared" si="3"/>
        <v>61</v>
      </c>
      <c r="G142" s="13">
        <v>24</v>
      </c>
    </row>
    <row r="143" spans="1:7" s="13" customFormat="1" ht="14.45" customHeight="1" x14ac:dyDescent="0.2">
      <c r="A143" s="43">
        <v>33</v>
      </c>
      <c r="B143" s="63" t="s">
        <v>111</v>
      </c>
      <c r="C143" s="68" t="s">
        <v>411</v>
      </c>
      <c r="D143" s="22">
        <v>58</v>
      </c>
      <c r="E143" s="22">
        <v>0</v>
      </c>
      <c r="F143" s="22">
        <f t="shared" si="3"/>
        <v>58</v>
      </c>
      <c r="G143" s="13">
        <v>25</v>
      </c>
    </row>
    <row r="144" spans="1:7" s="13" customFormat="1" ht="14.45" customHeight="1" x14ac:dyDescent="0.2">
      <c r="A144" s="43">
        <v>34</v>
      </c>
      <c r="B144" s="63" t="s">
        <v>145</v>
      </c>
      <c r="C144" s="68" t="s">
        <v>411</v>
      </c>
      <c r="D144" s="22">
        <v>58</v>
      </c>
      <c r="E144" s="22">
        <v>0</v>
      </c>
      <c r="F144" s="22">
        <f t="shared" si="3"/>
        <v>58</v>
      </c>
      <c r="G144" s="13">
        <v>26</v>
      </c>
    </row>
    <row r="145" spans="1:7" s="13" customFormat="1" ht="14.45" customHeight="1" x14ac:dyDescent="0.2">
      <c r="A145" s="43">
        <v>35</v>
      </c>
      <c r="B145" s="63" t="s">
        <v>150</v>
      </c>
      <c r="C145" s="68" t="s">
        <v>411</v>
      </c>
      <c r="D145" s="22">
        <v>37</v>
      </c>
      <c r="E145" s="22">
        <v>0</v>
      </c>
      <c r="F145" s="22">
        <f t="shared" si="3"/>
        <v>37</v>
      </c>
      <c r="G145" s="13">
        <v>27</v>
      </c>
    </row>
    <row r="146" spans="1:7" s="13" customFormat="1" ht="14.45" customHeight="1" x14ac:dyDescent="0.2">
      <c r="A146" s="43">
        <v>36</v>
      </c>
      <c r="B146" s="63" t="s">
        <v>113</v>
      </c>
      <c r="C146" s="68" t="s">
        <v>405</v>
      </c>
      <c r="D146" s="22">
        <v>22</v>
      </c>
      <c r="E146" s="22">
        <v>0</v>
      </c>
      <c r="F146" s="22">
        <f t="shared" si="3"/>
        <v>22</v>
      </c>
      <c r="G146" s="13">
        <v>28</v>
      </c>
    </row>
    <row r="147" spans="1:7" s="13" customFormat="1" ht="14.45" customHeight="1" x14ac:dyDescent="0.2">
      <c r="A147" s="43">
        <v>37</v>
      </c>
      <c r="B147" s="63" t="s">
        <v>112</v>
      </c>
      <c r="C147" s="68" t="s">
        <v>412</v>
      </c>
      <c r="D147" s="22">
        <v>44</v>
      </c>
      <c r="E147" s="22">
        <v>0</v>
      </c>
      <c r="F147" s="22">
        <f t="shared" si="3"/>
        <v>44</v>
      </c>
      <c r="G147" s="13">
        <v>29</v>
      </c>
    </row>
    <row r="148" spans="1:7" s="13" customFormat="1" ht="14.45" customHeight="1" x14ac:dyDescent="0.2">
      <c r="A148" s="43">
        <v>38</v>
      </c>
      <c r="B148" s="63" t="s">
        <v>160</v>
      </c>
      <c r="C148" s="68" t="s">
        <v>406</v>
      </c>
      <c r="D148" s="22">
        <v>20</v>
      </c>
      <c r="E148" s="22">
        <v>0</v>
      </c>
      <c r="F148" s="22">
        <f t="shared" si="3"/>
        <v>20</v>
      </c>
      <c r="G148" s="13">
        <v>30</v>
      </c>
    </row>
    <row r="149" spans="1:7" s="13" customFormat="1" ht="15" customHeight="1" x14ac:dyDescent="0.2">
      <c r="A149" s="45" t="s">
        <v>59</v>
      </c>
      <c r="B149" s="64"/>
      <c r="C149" s="67"/>
      <c r="D149" s="47">
        <f>SUM(D111:D148)</f>
        <v>1605</v>
      </c>
      <c r="E149" s="47">
        <f>SUM(E111:E148)</f>
        <v>7</v>
      </c>
      <c r="F149" s="47">
        <f>SUM(F111:F148)</f>
        <v>1612</v>
      </c>
    </row>
    <row r="150" spans="1:7" s="13" customFormat="1" ht="12" customHeight="1" x14ac:dyDescent="0.2">
      <c r="A150" s="48"/>
      <c r="B150" s="65"/>
      <c r="C150" s="67"/>
      <c r="D150" s="50"/>
      <c r="E150" s="50"/>
      <c r="F150" s="50"/>
    </row>
    <row r="151" spans="1:7" s="13" customFormat="1" ht="15" customHeight="1" x14ac:dyDescent="0.2">
      <c r="A151" s="58" t="s">
        <v>375</v>
      </c>
      <c r="B151" s="59"/>
      <c r="C151" s="67"/>
      <c r="D151" s="41">
        <f>SUM(D170,D219)</f>
        <v>2595</v>
      </c>
      <c r="E151" s="41">
        <f>SUM(E170,E219)</f>
        <v>10</v>
      </c>
      <c r="F151" s="41">
        <f>SUM(F170,F219)</f>
        <v>2605</v>
      </c>
    </row>
    <row r="152" spans="1:7" s="13" customFormat="1" ht="15" customHeight="1" x14ac:dyDescent="0.2">
      <c r="A152" s="42" t="s">
        <v>370</v>
      </c>
      <c r="B152" s="45"/>
      <c r="C152" s="67"/>
      <c r="D152" s="42"/>
      <c r="E152" s="42"/>
      <c r="F152" s="42"/>
    </row>
    <row r="153" spans="1:7" s="13" customFormat="1" ht="14.45" customHeight="1" x14ac:dyDescent="0.2">
      <c r="A153" s="43">
        <v>1</v>
      </c>
      <c r="B153" s="63" t="s">
        <v>322</v>
      </c>
      <c r="C153" s="68" t="s">
        <v>413</v>
      </c>
      <c r="D153" s="22">
        <v>8</v>
      </c>
      <c r="E153" s="22">
        <v>0</v>
      </c>
      <c r="F153" s="22">
        <f t="shared" ref="F153:F169" si="4">SUM(D153:E153)</f>
        <v>8</v>
      </c>
    </row>
    <row r="154" spans="1:7" s="13" customFormat="1" ht="14.45" customHeight="1" x14ac:dyDescent="0.2">
      <c r="A154" s="43">
        <v>2</v>
      </c>
      <c r="B154" s="63" t="s">
        <v>298</v>
      </c>
      <c r="C154" s="68" t="s">
        <v>413</v>
      </c>
      <c r="D154" s="22">
        <v>13</v>
      </c>
      <c r="E154" s="22">
        <v>0</v>
      </c>
      <c r="F154" s="22">
        <f t="shared" si="4"/>
        <v>13</v>
      </c>
    </row>
    <row r="155" spans="1:7" s="13" customFormat="1" ht="14.45" customHeight="1" x14ac:dyDescent="0.2">
      <c r="A155" s="43">
        <v>3</v>
      </c>
      <c r="B155" s="63" t="s">
        <v>299</v>
      </c>
      <c r="C155" s="68" t="s">
        <v>413</v>
      </c>
      <c r="D155" s="22">
        <v>9</v>
      </c>
      <c r="E155" s="22">
        <v>0</v>
      </c>
      <c r="F155" s="22">
        <f t="shared" si="4"/>
        <v>9</v>
      </c>
    </row>
    <row r="156" spans="1:7" s="13" customFormat="1" ht="14.45" customHeight="1" x14ac:dyDescent="0.2">
      <c r="A156" s="43">
        <v>4</v>
      </c>
      <c r="B156" s="63" t="s">
        <v>281</v>
      </c>
      <c r="C156" s="68" t="s">
        <v>413</v>
      </c>
      <c r="D156" s="22">
        <v>17</v>
      </c>
      <c r="E156" s="22">
        <v>0</v>
      </c>
      <c r="F156" s="22">
        <f t="shared" si="4"/>
        <v>17</v>
      </c>
    </row>
    <row r="157" spans="1:7" s="13" customFormat="1" ht="14.45" customHeight="1" x14ac:dyDescent="0.2">
      <c r="A157" s="56">
        <v>5</v>
      </c>
      <c r="B157" s="63" t="s">
        <v>237</v>
      </c>
      <c r="C157" s="68" t="s">
        <v>413</v>
      </c>
      <c r="D157" s="22">
        <v>3</v>
      </c>
      <c r="E157" s="22">
        <v>0</v>
      </c>
      <c r="F157" s="22">
        <f t="shared" si="4"/>
        <v>3</v>
      </c>
    </row>
    <row r="158" spans="1:7" s="13" customFormat="1" ht="14.45" customHeight="1" x14ac:dyDescent="0.2">
      <c r="A158" s="57"/>
      <c r="B158" s="63" t="s">
        <v>242</v>
      </c>
      <c r="C158" s="68" t="s">
        <v>413</v>
      </c>
      <c r="D158" s="22">
        <v>18</v>
      </c>
      <c r="E158" s="22">
        <v>0</v>
      </c>
      <c r="F158" s="22">
        <f t="shared" si="4"/>
        <v>18</v>
      </c>
    </row>
    <row r="159" spans="1:7" s="13" customFormat="1" ht="14.45" customHeight="1" x14ac:dyDescent="0.2">
      <c r="A159" s="43">
        <v>6</v>
      </c>
      <c r="B159" s="63" t="s">
        <v>288</v>
      </c>
      <c r="C159" s="68" t="s">
        <v>414</v>
      </c>
      <c r="D159" s="22">
        <v>42</v>
      </c>
      <c r="E159" s="22">
        <v>0</v>
      </c>
      <c r="F159" s="22">
        <f>SUM(D159:E159)</f>
        <v>42</v>
      </c>
    </row>
    <row r="160" spans="1:7" s="13" customFormat="1" ht="14.45" customHeight="1" x14ac:dyDescent="0.2">
      <c r="A160" s="43">
        <v>7</v>
      </c>
      <c r="B160" s="63" t="s">
        <v>220</v>
      </c>
      <c r="C160" s="68" t="s">
        <v>415</v>
      </c>
      <c r="D160" s="22">
        <v>77</v>
      </c>
      <c r="E160" s="22">
        <v>0</v>
      </c>
      <c r="F160" s="22">
        <f t="shared" si="4"/>
        <v>77</v>
      </c>
    </row>
    <row r="161" spans="1:6" s="13" customFormat="1" ht="14.45" customHeight="1" x14ac:dyDescent="0.2">
      <c r="A161" s="43">
        <v>8</v>
      </c>
      <c r="B161" s="63" t="s">
        <v>173</v>
      </c>
      <c r="C161" s="68" t="s">
        <v>415</v>
      </c>
      <c r="D161" s="22">
        <v>25</v>
      </c>
      <c r="E161" s="22">
        <v>0</v>
      </c>
      <c r="F161" s="22">
        <f t="shared" si="4"/>
        <v>25</v>
      </c>
    </row>
    <row r="162" spans="1:6" s="13" customFormat="1" ht="14.45" customHeight="1" x14ac:dyDescent="0.2">
      <c r="A162" s="56">
        <v>9</v>
      </c>
      <c r="B162" s="63" t="s">
        <v>168</v>
      </c>
      <c r="C162" s="68" t="s">
        <v>415</v>
      </c>
      <c r="D162" s="22">
        <v>10</v>
      </c>
      <c r="E162" s="22">
        <v>0</v>
      </c>
      <c r="F162" s="22">
        <f t="shared" si="4"/>
        <v>10</v>
      </c>
    </row>
    <row r="163" spans="1:6" s="13" customFormat="1" ht="14.45" customHeight="1" x14ac:dyDescent="0.2">
      <c r="A163" s="57"/>
      <c r="B163" s="63" t="s">
        <v>171</v>
      </c>
      <c r="C163" s="68" t="s">
        <v>415</v>
      </c>
      <c r="D163" s="22">
        <v>18</v>
      </c>
      <c r="E163" s="22">
        <v>0</v>
      </c>
      <c r="F163" s="22">
        <f t="shared" si="4"/>
        <v>18</v>
      </c>
    </row>
    <row r="164" spans="1:6" s="13" customFormat="1" ht="14.45" customHeight="1" x14ac:dyDescent="0.2">
      <c r="A164" s="43">
        <v>10</v>
      </c>
      <c r="B164" s="63" t="s">
        <v>230</v>
      </c>
      <c r="C164" s="68" t="s">
        <v>414</v>
      </c>
      <c r="D164" s="22">
        <v>43</v>
      </c>
      <c r="E164" s="22">
        <v>0</v>
      </c>
      <c r="F164" s="22">
        <f t="shared" si="4"/>
        <v>43</v>
      </c>
    </row>
    <row r="165" spans="1:6" s="13" customFormat="1" ht="14.45" customHeight="1" x14ac:dyDescent="0.2">
      <c r="A165" s="43">
        <v>11</v>
      </c>
      <c r="B165" s="63" t="s">
        <v>223</v>
      </c>
      <c r="C165" s="68" t="s">
        <v>414</v>
      </c>
      <c r="D165" s="22">
        <v>46</v>
      </c>
      <c r="E165" s="22">
        <v>0</v>
      </c>
      <c r="F165" s="22">
        <f t="shared" si="4"/>
        <v>46</v>
      </c>
    </row>
    <row r="166" spans="1:6" s="14" customFormat="1" ht="14.45" customHeight="1" x14ac:dyDescent="0.25">
      <c r="A166" s="43">
        <v>12</v>
      </c>
      <c r="B166" s="63" t="s">
        <v>85</v>
      </c>
      <c r="C166" s="68" t="s">
        <v>416</v>
      </c>
      <c r="D166" s="22">
        <v>57</v>
      </c>
      <c r="E166" s="22">
        <v>0</v>
      </c>
      <c r="F166" s="22">
        <f t="shared" si="4"/>
        <v>57</v>
      </c>
    </row>
    <row r="167" spans="1:6" s="14" customFormat="1" ht="14.45" customHeight="1" x14ac:dyDescent="0.25">
      <c r="A167" s="43">
        <v>13</v>
      </c>
      <c r="B167" s="63" t="s">
        <v>69</v>
      </c>
      <c r="C167" s="68" t="s">
        <v>416</v>
      </c>
      <c r="D167" s="22">
        <v>58</v>
      </c>
      <c r="E167" s="22">
        <v>0</v>
      </c>
      <c r="F167" s="22">
        <f t="shared" si="4"/>
        <v>58</v>
      </c>
    </row>
    <row r="168" spans="1:6" s="14" customFormat="1" ht="14.45" customHeight="1" x14ac:dyDescent="0.25">
      <c r="A168" s="43">
        <v>14</v>
      </c>
      <c r="B168" s="63" t="s">
        <v>92</v>
      </c>
      <c r="C168" s="68" t="s">
        <v>416</v>
      </c>
      <c r="D168" s="22">
        <v>58</v>
      </c>
      <c r="E168" s="22">
        <v>0</v>
      </c>
      <c r="F168" s="22">
        <f t="shared" si="4"/>
        <v>58</v>
      </c>
    </row>
    <row r="169" spans="1:6" s="14" customFormat="1" ht="14.45" customHeight="1" x14ac:dyDescent="0.25">
      <c r="A169" s="43">
        <v>15</v>
      </c>
      <c r="B169" s="63" t="s">
        <v>87</v>
      </c>
      <c r="C169" s="68" t="s">
        <v>416</v>
      </c>
      <c r="D169" s="22">
        <v>56</v>
      </c>
      <c r="E169" s="22">
        <v>0</v>
      </c>
      <c r="F169" s="22">
        <f t="shared" si="4"/>
        <v>56</v>
      </c>
    </row>
    <row r="170" spans="1:6" s="13" customFormat="1" ht="15.95" customHeight="1" x14ac:dyDescent="0.2">
      <c r="A170" s="45" t="s">
        <v>59</v>
      </c>
      <c r="B170" s="64"/>
      <c r="C170" s="67"/>
      <c r="D170" s="47">
        <f>SUM(D153:D169)</f>
        <v>558</v>
      </c>
      <c r="E170" s="47">
        <f>SUM(E153:E169)</f>
        <v>0</v>
      </c>
      <c r="F170" s="47">
        <f>SUM(F153:F169)</f>
        <v>558</v>
      </c>
    </row>
    <row r="171" spans="1:6" s="13" customFormat="1" ht="15.95" customHeight="1" x14ac:dyDescent="0.2">
      <c r="A171" s="42" t="s">
        <v>371</v>
      </c>
      <c r="B171" s="45"/>
      <c r="C171" s="67"/>
      <c r="D171" s="42"/>
      <c r="E171" s="42"/>
      <c r="F171" s="42"/>
    </row>
    <row r="172" spans="1:6" s="13" customFormat="1" ht="14.1" customHeight="1" x14ac:dyDescent="0.2">
      <c r="A172" s="43">
        <v>1</v>
      </c>
      <c r="B172" s="63" t="s">
        <v>335</v>
      </c>
      <c r="C172" s="68" t="s">
        <v>414</v>
      </c>
      <c r="D172" s="22">
        <v>4</v>
      </c>
      <c r="E172" s="22">
        <v>0</v>
      </c>
      <c r="F172" s="22">
        <f t="shared" ref="F172:F218" si="5">SUM(D172:E172)</f>
        <v>4</v>
      </c>
    </row>
    <row r="173" spans="1:6" s="13" customFormat="1" ht="14.1" customHeight="1" x14ac:dyDescent="0.2">
      <c r="A173" s="43">
        <v>2</v>
      </c>
      <c r="B173" s="63" t="s">
        <v>334</v>
      </c>
      <c r="C173" s="68" t="s">
        <v>414</v>
      </c>
      <c r="D173" s="22">
        <v>9</v>
      </c>
      <c r="E173" s="22">
        <v>0</v>
      </c>
      <c r="F173" s="22">
        <f t="shared" si="5"/>
        <v>9</v>
      </c>
    </row>
    <row r="174" spans="1:6" s="13" customFormat="1" ht="14.1" customHeight="1" x14ac:dyDescent="0.2">
      <c r="A174" s="43">
        <v>3</v>
      </c>
      <c r="B174" s="63" t="s">
        <v>333</v>
      </c>
      <c r="C174" s="68" t="s">
        <v>414</v>
      </c>
      <c r="D174" s="22">
        <v>10</v>
      </c>
      <c r="E174" s="22">
        <v>0</v>
      </c>
      <c r="F174" s="22">
        <f t="shared" si="5"/>
        <v>10</v>
      </c>
    </row>
    <row r="175" spans="1:6" s="13" customFormat="1" ht="14.1" customHeight="1" x14ac:dyDescent="0.2">
      <c r="A175" s="43">
        <v>4</v>
      </c>
      <c r="B175" s="63" t="s">
        <v>312</v>
      </c>
      <c r="C175" s="68" t="s">
        <v>414</v>
      </c>
      <c r="D175" s="22">
        <v>18</v>
      </c>
      <c r="E175" s="22">
        <v>0</v>
      </c>
      <c r="F175" s="22">
        <f t="shared" si="5"/>
        <v>18</v>
      </c>
    </row>
    <row r="176" spans="1:6" s="13" customFormat="1" ht="14.1" customHeight="1" x14ac:dyDescent="0.2">
      <c r="A176" s="43">
        <v>5</v>
      </c>
      <c r="B176" s="63" t="s">
        <v>313</v>
      </c>
      <c r="C176" s="68" t="s">
        <v>414</v>
      </c>
      <c r="D176" s="22">
        <v>22</v>
      </c>
      <c r="E176" s="22">
        <v>0</v>
      </c>
      <c r="F176" s="22">
        <f t="shared" si="5"/>
        <v>22</v>
      </c>
    </row>
    <row r="177" spans="1:7" s="13" customFormat="1" ht="14.1" customHeight="1" x14ac:dyDescent="0.2">
      <c r="A177" s="43">
        <v>6</v>
      </c>
      <c r="B177" s="63" t="s">
        <v>314</v>
      </c>
      <c r="C177" s="68" t="s">
        <v>414</v>
      </c>
      <c r="D177" s="22">
        <v>13</v>
      </c>
      <c r="E177" s="22">
        <v>0</v>
      </c>
      <c r="F177" s="22">
        <f t="shared" si="5"/>
        <v>13</v>
      </c>
    </row>
    <row r="178" spans="1:7" s="13" customFormat="1" ht="14.1" customHeight="1" x14ac:dyDescent="0.2">
      <c r="A178" s="43">
        <v>7</v>
      </c>
      <c r="B178" s="63" t="s">
        <v>315</v>
      </c>
      <c r="C178" s="68" t="s">
        <v>414</v>
      </c>
      <c r="D178" s="22">
        <v>14</v>
      </c>
      <c r="E178" s="22">
        <v>0</v>
      </c>
      <c r="F178" s="22">
        <f t="shared" si="5"/>
        <v>14</v>
      </c>
    </row>
    <row r="179" spans="1:7" s="13" customFormat="1" ht="14.1" customHeight="1" x14ac:dyDescent="0.2">
      <c r="A179" s="43">
        <v>8</v>
      </c>
      <c r="B179" s="63" t="s">
        <v>249</v>
      </c>
      <c r="C179" s="68" t="s">
        <v>414</v>
      </c>
      <c r="D179" s="22">
        <v>56</v>
      </c>
      <c r="E179" s="22">
        <v>0</v>
      </c>
      <c r="F179" s="22">
        <f t="shared" si="5"/>
        <v>56</v>
      </c>
      <c r="G179" s="13">
        <v>1</v>
      </c>
    </row>
    <row r="180" spans="1:7" s="13" customFormat="1" ht="14.1" customHeight="1" x14ac:dyDescent="0.2">
      <c r="A180" s="43">
        <v>9</v>
      </c>
      <c r="B180" s="63" t="s">
        <v>253</v>
      </c>
      <c r="C180" s="68" t="s">
        <v>414</v>
      </c>
      <c r="D180" s="22">
        <v>51</v>
      </c>
      <c r="E180" s="22">
        <v>0</v>
      </c>
      <c r="F180" s="22">
        <f t="shared" si="5"/>
        <v>51</v>
      </c>
      <c r="G180" s="13">
        <v>2</v>
      </c>
    </row>
    <row r="181" spans="1:7" s="13" customFormat="1" ht="14.1" customHeight="1" x14ac:dyDescent="0.2">
      <c r="A181" s="43">
        <v>10</v>
      </c>
      <c r="B181" s="63" t="s">
        <v>252</v>
      </c>
      <c r="C181" s="68" t="s">
        <v>414</v>
      </c>
      <c r="D181" s="22">
        <v>52</v>
      </c>
      <c r="E181" s="22">
        <v>1</v>
      </c>
      <c r="F181" s="22">
        <f t="shared" si="5"/>
        <v>53</v>
      </c>
      <c r="G181" s="13">
        <v>3</v>
      </c>
    </row>
    <row r="182" spans="1:7" s="13" customFormat="1" ht="14.1" customHeight="1" x14ac:dyDescent="0.2">
      <c r="A182" s="43">
        <v>11</v>
      </c>
      <c r="B182" s="63" t="s">
        <v>250</v>
      </c>
      <c r="C182" s="68" t="s">
        <v>414</v>
      </c>
      <c r="D182" s="22">
        <v>46</v>
      </c>
      <c r="E182" s="22">
        <v>0</v>
      </c>
      <c r="F182" s="22">
        <f t="shared" si="5"/>
        <v>46</v>
      </c>
      <c r="G182" s="13">
        <v>4</v>
      </c>
    </row>
    <row r="183" spans="1:7" s="13" customFormat="1" ht="14.1" customHeight="1" x14ac:dyDescent="0.2">
      <c r="A183" s="43">
        <v>12</v>
      </c>
      <c r="B183" s="63" t="s">
        <v>251</v>
      </c>
      <c r="C183" s="68" t="s">
        <v>414</v>
      </c>
      <c r="D183" s="22">
        <v>51</v>
      </c>
      <c r="E183" s="22">
        <v>0</v>
      </c>
      <c r="F183" s="22">
        <f t="shared" si="5"/>
        <v>51</v>
      </c>
      <c r="G183" s="13">
        <v>5</v>
      </c>
    </row>
    <row r="184" spans="1:7" s="13" customFormat="1" ht="14.1" customHeight="1" x14ac:dyDescent="0.2">
      <c r="A184" s="43">
        <v>13</v>
      </c>
      <c r="B184" s="63" t="s">
        <v>259</v>
      </c>
      <c r="C184" s="68" t="s">
        <v>414</v>
      </c>
      <c r="D184" s="22">
        <v>52</v>
      </c>
      <c r="E184" s="22">
        <v>0</v>
      </c>
      <c r="F184" s="22">
        <f t="shared" si="5"/>
        <v>52</v>
      </c>
      <c r="G184" s="13">
        <v>6</v>
      </c>
    </row>
    <row r="185" spans="1:7" s="13" customFormat="1" ht="14.1" customHeight="1" x14ac:dyDescent="0.2">
      <c r="A185" s="43">
        <v>14</v>
      </c>
      <c r="B185" s="63" t="s">
        <v>236</v>
      </c>
      <c r="C185" s="68" t="s">
        <v>414</v>
      </c>
      <c r="D185" s="22">
        <v>1</v>
      </c>
      <c r="E185" s="22">
        <v>0</v>
      </c>
      <c r="F185" s="22">
        <f t="shared" si="5"/>
        <v>1</v>
      </c>
    </row>
    <row r="186" spans="1:7" s="13" customFormat="1" ht="14.1" customHeight="1" x14ac:dyDescent="0.2">
      <c r="A186" s="43">
        <v>15</v>
      </c>
      <c r="B186" s="63" t="s">
        <v>278</v>
      </c>
      <c r="C186" s="68" t="s">
        <v>414</v>
      </c>
      <c r="D186" s="22">
        <v>24</v>
      </c>
      <c r="E186" s="22">
        <v>0</v>
      </c>
      <c r="F186" s="22">
        <f t="shared" si="5"/>
        <v>24</v>
      </c>
      <c r="G186" s="13">
        <v>7</v>
      </c>
    </row>
    <row r="187" spans="1:7" s="13" customFormat="1" ht="14.1" customHeight="1" x14ac:dyDescent="0.2">
      <c r="A187" s="43">
        <v>16</v>
      </c>
      <c r="B187" s="63" t="s">
        <v>182</v>
      </c>
      <c r="C187" s="68" t="s">
        <v>414</v>
      </c>
      <c r="D187" s="22">
        <v>49</v>
      </c>
      <c r="E187" s="22">
        <v>0</v>
      </c>
      <c r="F187" s="22">
        <f t="shared" si="5"/>
        <v>49</v>
      </c>
      <c r="G187" s="13">
        <v>8</v>
      </c>
    </row>
    <row r="188" spans="1:7" s="13" customFormat="1" ht="14.1" customHeight="1" x14ac:dyDescent="0.2">
      <c r="A188" s="43">
        <v>17</v>
      </c>
      <c r="B188" s="63" t="s">
        <v>183</v>
      </c>
      <c r="C188" s="68" t="s">
        <v>414</v>
      </c>
      <c r="D188" s="22">
        <v>48</v>
      </c>
      <c r="E188" s="22">
        <v>0</v>
      </c>
      <c r="F188" s="22">
        <f t="shared" si="5"/>
        <v>48</v>
      </c>
      <c r="G188" s="13">
        <v>9</v>
      </c>
    </row>
    <row r="189" spans="1:7" s="13" customFormat="1" ht="14.1" customHeight="1" x14ac:dyDescent="0.2">
      <c r="A189" s="43">
        <v>18</v>
      </c>
      <c r="B189" s="63" t="s">
        <v>184</v>
      </c>
      <c r="C189" s="68" t="s">
        <v>414</v>
      </c>
      <c r="D189" s="22">
        <v>49</v>
      </c>
      <c r="E189" s="22">
        <v>1</v>
      </c>
      <c r="F189" s="22">
        <f t="shared" si="5"/>
        <v>50</v>
      </c>
      <c r="G189" s="13">
        <v>10</v>
      </c>
    </row>
    <row r="190" spans="1:7" s="13" customFormat="1" ht="14.1" customHeight="1" x14ac:dyDescent="0.2">
      <c r="A190" s="43">
        <v>19</v>
      </c>
      <c r="B190" s="63" t="s">
        <v>185</v>
      </c>
      <c r="C190" s="68" t="s">
        <v>414</v>
      </c>
      <c r="D190" s="22">
        <v>49</v>
      </c>
      <c r="E190" s="22">
        <v>0</v>
      </c>
      <c r="F190" s="22">
        <f t="shared" si="5"/>
        <v>49</v>
      </c>
      <c r="G190" s="13">
        <v>11</v>
      </c>
    </row>
    <row r="191" spans="1:7" s="13" customFormat="1" ht="14.1" customHeight="1" x14ac:dyDescent="0.2">
      <c r="A191" s="43">
        <v>20</v>
      </c>
      <c r="B191" s="63" t="s">
        <v>186</v>
      </c>
      <c r="C191" s="68" t="s">
        <v>414</v>
      </c>
      <c r="D191" s="22">
        <v>54</v>
      </c>
      <c r="E191" s="22">
        <v>0</v>
      </c>
      <c r="F191" s="22">
        <f t="shared" si="5"/>
        <v>54</v>
      </c>
      <c r="G191" s="13">
        <v>12</v>
      </c>
    </row>
    <row r="192" spans="1:7" s="13" customFormat="1" ht="14.1" customHeight="1" x14ac:dyDescent="0.2">
      <c r="A192" s="43">
        <v>21</v>
      </c>
      <c r="B192" s="63" t="s">
        <v>187</v>
      </c>
      <c r="C192" s="68" t="s">
        <v>414</v>
      </c>
      <c r="D192" s="22">
        <v>46</v>
      </c>
      <c r="E192" s="22">
        <v>1</v>
      </c>
      <c r="F192" s="22">
        <f t="shared" si="5"/>
        <v>47</v>
      </c>
      <c r="G192" s="13">
        <v>13</v>
      </c>
    </row>
    <row r="193" spans="1:7" s="13" customFormat="1" ht="14.1" customHeight="1" x14ac:dyDescent="0.2">
      <c r="A193" s="43">
        <v>22</v>
      </c>
      <c r="B193" s="63" t="s">
        <v>188</v>
      </c>
      <c r="C193" s="68" t="s">
        <v>414</v>
      </c>
      <c r="D193" s="22">
        <v>51</v>
      </c>
      <c r="E193" s="22">
        <v>0</v>
      </c>
      <c r="F193" s="22">
        <f t="shared" si="5"/>
        <v>51</v>
      </c>
      <c r="G193" s="13">
        <v>14</v>
      </c>
    </row>
    <row r="194" spans="1:7" s="13" customFormat="1" ht="14.1" customHeight="1" x14ac:dyDescent="0.2">
      <c r="A194" s="43">
        <v>23</v>
      </c>
      <c r="B194" s="63" t="s">
        <v>189</v>
      </c>
      <c r="C194" s="68" t="s">
        <v>414</v>
      </c>
      <c r="D194" s="22">
        <v>50</v>
      </c>
      <c r="E194" s="22">
        <v>0</v>
      </c>
      <c r="F194" s="22">
        <f t="shared" si="5"/>
        <v>50</v>
      </c>
      <c r="G194" s="13">
        <v>15</v>
      </c>
    </row>
    <row r="195" spans="1:7" s="13" customFormat="1" ht="14.1" customHeight="1" x14ac:dyDescent="0.2">
      <c r="A195" s="43">
        <v>24</v>
      </c>
      <c r="B195" s="63" t="s">
        <v>190</v>
      </c>
      <c r="C195" s="68" t="s">
        <v>414</v>
      </c>
      <c r="D195" s="22">
        <v>50</v>
      </c>
      <c r="E195" s="22">
        <v>0</v>
      </c>
      <c r="F195" s="22">
        <f t="shared" si="5"/>
        <v>50</v>
      </c>
      <c r="G195" s="13">
        <v>16</v>
      </c>
    </row>
    <row r="196" spans="1:7" s="13" customFormat="1" ht="14.1" customHeight="1" x14ac:dyDescent="0.2">
      <c r="A196" s="43">
        <v>25</v>
      </c>
      <c r="B196" s="63" t="s">
        <v>191</v>
      </c>
      <c r="C196" s="68" t="s">
        <v>414</v>
      </c>
      <c r="D196" s="22">
        <v>47</v>
      </c>
      <c r="E196" s="22">
        <v>0</v>
      </c>
      <c r="F196" s="22">
        <f t="shared" si="5"/>
        <v>47</v>
      </c>
      <c r="G196" s="13">
        <v>17</v>
      </c>
    </row>
    <row r="197" spans="1:7" s="13" customFormat="1" ht="14.1" customHeight="1" x14ac:dyDescent="0.2">
      <c r="A197" s="43">
        <v>26</v>
      </c>
      <c r="B197" s="63" t="s">
        <v>192</v>
      </c>
      <c r="C197" s="68" t="s">
        <v>414</v>
      </c>
      <c r="D197" s="22">
        <v>48</v>
      </c>
      <c r="E197" s="22">
        <v>0</v>
      </c>
      <c r="F197" s="22">
        <f t="shared" si="5"/>
        <v>48</v>
      </c>
      <c r="G197" s="13">
        <v>18</v>
      </c>
    </row>
    <row r="198" spans="1:7" s="13" customFormat="1" ht="14.1" customHeight="1" x14ac:dyDescent="0.2">
      <c r="A198" s="43">
        <v>27</v>
      </c>
      <c r="B198" s="63" t="s">
        <v>193</v>
      </c>
      <c r="C198" s="68" t="s">
        <v>414</v>
      </c>
      <c r="D198" s="22">
        <v>48</v>
      </c>
      <c r="E198" s="22">
        <v>0</v>
      </c>
      <c r="F198" s="22">
        <f t="shared" si="5"/>
        <v>48</v>
      </c>
      <c r="G198" s="13">
        <v>19</v>
      </c>
    </row>
    <row r="199" spans="1:7" s="13" customFormat="1" ht="14.1" customHeight="1" x14ac:dyDescent="0.2">
      <c r="A199" s="43">
        <v>28</v>
      </c>
      <c r="B199" s="63" t="s">
        <v>166</v>
      </c>
      <c r="C199" s="68" t="s">
        <v>414</v>
      </c>
      <c r="D199" s="22">
        <v>17</v>
      </c>
      <c r="E199" s="22">
        <v>0</v>
      </c>
      <c r="F199" s="22">
        <f t="shared" si="5"/>
        <v>17</v>
      </c>
      <c r="G199" s="13">
        <v>20</v>
      </c>
    </row>
    <row r="200" spans="1:7" s="13" customFormat="1" ht="14.1" customHeight="1" x14ac:dyDescent="0.2">
      <c r="A200" s="43">
        <v>29</v>
      </c>
      <c r="B200" s="63" t="s">
        <v>218</v>
      </c>
      <c r="C200" s="68" t="s">
        <v>414</v>
      </c>
      <c r="D200" s="22">
        <v>27</v>
      </c>
      <c r="E200" s="22">
        <v>0</v>
      </c>
      <c r="F200" s="22">
        <f t="shared" si="5"/>
        <v>27</v>
      </c>
      <c r="G200" s="13">
        <v>21</v>
      </c>
    </row>
    <row r="201" spans="1:7" s="13" customFormat="1" ht="14.1" customHeight="1" x14ac:dyDescent="0.2">
      <c r="A201" s="43">
        <v>30</v>
      </c>
      <c r="B201" s="63" t="s">
        <v>217</v>
      </c>
      <c r="C201" s="68" t="s">
        <v>414</v>
      </c>
      <c r="D201" s="22">
        <v>40</v>
      </c>
      <c r="E201" s="22">
        <v>0</v>
      </c>
      <c r="F201" s="22">
        <f t="shared" si="5"/>
        <v>40</v>
      </c>
      <c r="G201" s="13">
        <v>22</v>
      </c>
    </row>
    <row r="202" spans="1:7" s="13" customFormat="1" ht="14.1" customHeight="1" x14ac:dyDescent="0.2">
      <c r="A202" s="43">
        <v>31</v>
      </c>
      <c r="B202" s="63" t="s">
        <v>114</v>
      </c>
      <c r="C202" s="68" t="s">
        <v>414</v>
      </c>
      <c r="D202" s="22">
        <v>58</v>
      </c>
      <c r="E202" s="22">
        <v>0</v>
      </c>
      <c r="F202" s="22">
        <f t="shared" si="5"/>
        <v>58</v>
      </c>
      <c r="G202" s="13">
        <v>23</v>
      </c>
    </row>
    <row r="203" spans="1:7" s="13" customFormat="1" ht="14.1" customHeight="1" x14ac:dyDescent="0.2">
      <c r="A203" s="43">
        <v>32</v>
      </c>
      <c r="B203" s="63" t="s">
        <v>157</v>
      </c>
      <c r="C203" s="68" t="s">
        <v>414</v>
      </c>
      <c r="D203" s="22">
        <v>57</v>
      </c>
      <c r="E203" s="22">
        <v>0</v>
      </c>
      <c r="F203" s="22">
        <f t="shared" si="5"/>
        <v>57</v>
      </c>
      <c r="G203" s="13">
        <v>24</v>
      </c>
    </row>
    <row r="204" spans="1:7" s="13" customFormat="1" ht="14.1" customHeight="1" x14ac:dyDescent="0.2">
      <c r="A204" s="43">
        <v>33</v>
      </c>
      <c r="B204" s="63" t="s">
        <v>131</v>
      </c>
      <c r="C204" s="68" t="s">
        <v>414</v>
      </c>
      <c r="D204" s="22">
        <v>58</v>
      </c>
      <c r="E204" s="22">
        <v>0</v>
      </c>
      <c r="F204" s="22">
        <f t="shared" si="5"/>
        <v>58</v>
      </c>
      <c r="G204" s="13">
        <v>25</v>
      </c>
    </row>
    <row r="205" spans="1:7" s="13" customFormat="1" ht="14.1" customHeight="1" x14ac:dyDescent="0.2">
      <c r="A205" s="43">
        <v>34</v>
      </c>
      <c r="B205" s="63" t="s">
        <v>132</v>
      </c>
      <c r="C205" s="68" t="s">
        <v>414</v>
      </c>
      <c r="D205" s="22">
        <v>57</v>
      </c>
      <c r="E205" s="22">
        <v>1</v>
      </c>
      <c r="F205" s="22">
        <f t="shared" si="5"/>
        <v>58</v>
      </c>
      <c r="G205" s="13">
        <v>26</v>
      </c>
    </row>
    <row r="206" spans="1:7" s="13" customFormat="1" ht="14.1" customHeight="1" x14ac:dyDescent="0.2">
      <c r="A206" s="43">
        <v>35</v>
      </c>
      <c r="B206" s="63" t="s">
        <v>133</v>
      </c>
      <c r="C206" s="68" t="s">
        <v>414</v>
      </c>
      <c r="D206" s="22">
        <v>58</v>
      </c>
      <c r="E206" s="22">
        <v>0</v>
      </c>
      <c r="F206" s="22">
        <f t="shared" si="5"/>
        <v>58</v>
      </c>
      <c r="G206" s="13">
        <v>27</v>
      </c>
    </row>
    <row r="207" spans="1:7" s="13" customFormat="1" ht="14.1" customHeight="1" x14ac:dyDescent="0.2">
      <c r="A207" s="43">
        <v>36</v>
      </c>
      <c r="B207" s="63" t="s">
        <v>134</v>
      </c>
      <c r="C207" s="68" t="s">
        <v>414</v>
      </c>
      <c r="D207" s="22">
        <v>58</v>
      </c>
      <c r="E207" s="22">
        <v>0</v>
      </c>
      <c r="F207" s="22">
        <f t="shared" si="5"/>
        <v>58</v>
      </c>
      <c r="G207" s="13">
        <v>28</v>
      </c>
    </row>
    <row r="208" spans="1:7" s="13" customFormat="1" ht="14.1" customHeight="1" x14ac:dyDescent="0.2">
      <c r="A208" s="43">
        <v>37</v>
      </c>
      <c r="B208" s="63" t="s">
        <v>136</v>
      </c>
      <c r="C208" s="68" t="s">
        <v>414</v>
      </c>
      <c r="D208" s="22">
        <v>55</v>
      </c>
      <c r="E208" s="22">
        <v>4</v>
      </c>
      <c r="F208" s="22">
        <f t="shared" si="5"/>
        <v>59</v>
      </c>
      <c r="G208" s="13">
        <v>29</v>
      </c>
    </row>
    <row r="209" spans="1:7" s="13" customFormat="1" ht="14.1" customHeight="1" x14ac:dyDescent="0.2">
      <c r="A209" s="43">
        <v>38</v>
      </c>
      <c r="B209" s="63" t="s">
        <v>137</v>
      </c>
      <c r="C209" s="68" t="s">
        <v>414</v>
      </c>
      <c r="D209" s="22">
        <v>56</v>
      </c>
      <c r="E209" s="22">
        <v>0</v>
      </c>
      <c r="F209" s="22">
        <f t="shared" si="5"/>
        <v>56</v>
      </c>
      <c r="G209" s="13">
        <v>30</v>
      </c>
    </row>
    <row r="210" spans="1:7" s="13" customFormat="1" ht="14.1" customHeight="1" x14ac:dyDescent="0.2">
      <c r="A210" s="43">
        <v>39</v>
      </c>
      <c r="B210" s="63" t="s">
        <v>138</v>
      </c>
      <c r="C210" s="68" t="s">
        <v>414</v>
      </c>
      <c r="D210" s="22">
        <v>58</v>
      </c>
      <c r="E210" s="22">
        <v>0</v>
      </c>
      <c r="F210" s="22">
        <f t="shared" si="5"/>
        <v>58</v>
      </c>
      <c r="G210" s="13">
        <v>31</v>
      </c>
    </row>
    <row r="211" spans="1:7" s="13" customFormat="1" ht="14.1" customHeight="1" x14ac:dyDescent="0.2">
      <c r="A211" s="43">
        <v>40</v>
      </c>
      <c r="B211" s="63" t="s">
        <v>141</v>
      </c>
      <c r="C211" s="68" t="s">
        <v>414</v>
      </c>
      <c r="D211" s="22">
        <v>58</v>
      </c>
      <c r="E211" s="22">
        <v>0</v>
      </c>
      <c r="F211" s="22">
        <f t="shared" si="5"/>
        <v>58</v>
      </c>
      <c r="G211" s="13">
        <v>32</v>
      </c>
    </row>
    <row r="212" spans="1:7" s="13" customFormat="1" ht="14.1" customHeight="1" x14ac:dyDescent="0.2">
      <c r="A212" s="43">
        <v>41</v>
      </c>
      <c r="B212" s="63" t="s">
        <v>144</v>
      </c>
      <c r="C212" s="68" t="s">
        <v>414</v>
      </c>
      <c r="D212" s="22">
        <v>58</v>
      </c>
      <c r="E212" s="22">
        <v>0</v>
      </c>
      <c r="F212" s="22">
        <f t="shared" si="5"/>
        <v>58</v>
      </c>
      <c r="G212" s="13">
        <v>33</v>
      </c>
    </row>
    <row r="213" spans="1:7" s="13" customFormat="1" ht="14.1" customHeight="1" x14ac:dyDescent="0.2">
      <c r="A213" s="43">
        <v>42</v>
      </c>
      <c r="B213" s="63" t="s">
        <v>146</v>
      </c>
      <c r="C213" s="68" t="s">
        <v>414</v>
      </c>
      <c r="D213" s="22">
        <v>58</v>
      </c>
      <c r="E213" s="22">
        <v>0</v>
      </c>
      <c r="F213" s="22">
        <f t="shared" si="5"/>
        <v>58</v>
      </c>
      <c r="G213" s="13">
        <v>34</v>
      </c>
    </row>
    <row r="214" spans="1:7" s="13" customFormat="1" ht="14.1" customHeight="1" x14ac:dyDescent="0.2">
      <c r="A214" s="43">
        <v>43</v>
      </c>
      <c r="B214" s="63" t="s">
        <v>151</v>
      </c>
      <c r="C214" s="68" t="s">
        <v>414</v>
      </c>
      <c r="D214" s="22">
        <v>57</v>
      </c>
      <c r="E214" s="22">
        <v>1</v>
      </c>
      <c r="F214" s="22">
        <f t="shared" si="5"/>
        <v>58</v>
      </c>
      <c r="G214" s="13">
        <v>35</v>
      </c>
    </row>
    <row r="215" spans="1:7" s="13" customFormat="1" ht="14.1" customHeight="1" x14ac:dyDescent="0.2">
      <c r="A215" s="43">
        <v>44</v>
      </c>
      <c r="B215" s="63" t="s">
        <v>152</v>
      </c>
      <c r="C215" s="68" t="s">
        <v>414</v>
      </c>
      <c r="D215" s="22">
        <v>57</v>
      </c>
      <c r="E215" s="22">
        <v>1</v>
      </c>
      <c r="F215" s="22">
        <f t="shared" si="5"/>
        <v>58</v>
      </c>
      <c r="G215" s="13">
        <v>36</v>
      </c>
    </row>
    <row r="216" spans="1:7" s="13" customFormat="1" ht="14.1" customHeight="1" x14ac:dyDescent="0.2">
      <c r="A216" s="43">
        <v>45</v>
      </c>
      <c r="B216" s="63" t="s">
        <v>153</v>
      </c>
      <c r="C216" s="68" t="s">
        <v>414</v>
      </c>
      <c r="D216" s="22">
        <v>58</v>
      </c>
      <c r="E216" s="22">
        <v>0</v>
      </c>
      <c r="F216" s="22">
        <f t="shared" si="5"/>
        <v>58</v>
      </c>
      <c r="G216" s="13">
        <v>37</v>
      </c>
    </row>
    <row r="217" spans="1:7" s="13" customFormat="1" ht="14.1" customHeight="1" x14ac:dyDescent="0.2">
      <c r="A217" s="43">
        <v>46</v>
      </c>
      <c r="B217" s="63" t="s">
        <v>154</v>
      </c>
      <c r="C217" s="68" t="s">
        <v>414</v>
      </c>
      <c r="D217" s="22">
        <v>59</v>
      </c>
      <c r="E217" s="22">
        <v>0</v>
      </c>
      <c r="F217" s="22">
        <f t="shared" si="5"/>
        <v>59</v>
      </c>
      <c r="G217" s="13">
        <v>38</v>
      </c>
    </row>
    <row r="218" spans="1:7" s="13" customFormat="1" ht="14.1" customHeight="1" x14ac:dyDescent="0.2">
      <c r="A218" s="43">
        <v>47</v>
      </c>
      <c r="B218" s="63" t="s">
        <v>161</v>
      </c>
      <c r="C218" s="68" t="s">
        <v>414</v>
      </c>
      <c r="D218" s="22">
        <v>21</v>
      </c>
      <c r="E218" s="22">
        <v>0</v>
      </c>
      <c r="F218" s="22">
        <f t="shared" si="5"/>
        <v>21</v>
      </c>
      <c r="G218" s="13">
        <v>39</v>
      </c>
    </row>
    <row r="219" spans="1:7" s="13" customFormat="1" ht="18.600000000000001" customHeight="1" x14ac:dyDescent="0.2">
      <c r="A219" s="45" t="s">
        <v>59</v>
      </c>
      <c r="B219" s="64"/>
      <c r="C219" s="67"/>
      <c r="D219" s="47">
        <f>SUM(D172:D218)</f>
        <v>2037</v>
      </c>
      <c r="E219" s="47">
        <f>SUM(E172:E218)</f>
        <v>10</v>
      </c>
      <c r="F219" s="47">
        <f>SUM(F172:F218)</f>
        <v>2047</v>
      </c>
    </row>
    <row r="220" spans="1:7" s="13" customFormat="1" ht="12" customHeight="1" x14ac:dyDescent="0.2">
      <c r="A220" s="48"/>
      <c r="B220" s="65"/>
      <c r="C220" s="67"/>
      <c r="D220" s="50"/>
      <c r="E220" s="50"/>
      <c r="F220" s="50"/>
    </row>
    <row r="221" spans="1:7" s="13" customFormat="1" ht="17.100000000000001" customHeight="1" x14ac:dyDescent="0.2">
      <c r="A221" s="58" t="s">
        <v>376</v>
      </c>
      <c r="B221" s="59"/>
      <c r="C221" s="67"/>
      <c r="D221" s="41">
        <f>SUM(D241,D270)</f>
        <v>1429</v>
      </c>
      <c r="E221" s="41">
        <f>SUM(E241,E270)</f>
        <v>109</v>
      </c>
      <c r="F221" s="41">
        <f>SUM(F241,F270)</f>
        <v>1538</v>
      </c>
    </row>
    <row r="222" spans="1:7" s="13" customFormat="1" ht="17.100000000000001" customHeight="1" x14ac:dyDescent="0.2">
      <c r="A222" s="42" t="s">
        <v>370</v>
      </c>
      <c r="B222" s="45"/>
      <c r="C222" s="67"/>
      <c r="D222" s="42"/>
      <c r="E222" s="42"/>
      <c r="F222" s="42"/>
    </row>
    <row r="223" spans="1:7" s="13" customFormat="1" ht="15" customHeight="1" x14ac:dyDescent="0.2">
      <c r="A223" s="43">
        <v>1</v>
      </c>
      <c r="B223" s="63" t="s">
        <v>321</v>
      </c>
      <c r="C223" s="68" t="s">
        <v>382</v>
      </c>
      <c r="D223" s="22">
        <v>12</v>
      </c>
      <c r="E223" s="22">
        <v>0</v>
      </c>
      <c r="F223" s="22">
        <f t="shared" ref="F223:F240" si="6">SUM(D223:E223)</f>
        <v>12</v>
      </c>
    </row>
    <row r="224" spans="1:7" s="13" customFormat="1" ht="15" customHeight="1" x14ac:dyDescent="0.2">
      <c r="A224" s="43">
        <v>2</v>
      </c>
      <c r="B224" s="63" t="s">
        <v>301</v>
      </c>
      <c r="C224" s="68" t="s">
        <v>382</v>
      </c>
      <c r="D224" s="22">
        <v>9</v>
      </c>
      <c r="E224" s="22">
        <v>0</v>
      </c>
      <c r="F224" s="22">
        <f t="shared" si="6"/>
        <v>9</v>
      </c>
    </row>
    <row r="225" spans="1:6" s="13" customFormat="1" ht="15" customHeight="1" x14ac:dyDescent="0.2">
      <c r="A225" s="43">
        <v>3</v>
      </c>
      <c r="B225" s="63" t="s">
        <v>282</v>
      </c>
      <c r="C225" s="68" t="s">
        <v>382</v>
      </c>
      <c r="D225" s="22">
        <v>9</v>
      </c>
      <c r="E225" s="22">
        <v>4</v>
      </c>
      <c r="F225" s="22">
        <f t="shared" si="6"/>
        <v>13</v>
      </c>
    </row>
    <row r="226" spans="1:6" s="13" customFormat="1" ht="15" customHeight="1" x14ac:dyDescent="0.2">
      <c r="A226" s="56">
        <v>4</v>
      </c>
      <c r="B226" s="63" t="s">
        <v>239</v>
      </c>
      <c r="C226" s="68" t="s">
        <v>382</v>
      </c>
      <c r="D226" s="22">
        <v>2</v>
      </c>
      <c r="E226" s="22">
        <v>0</v>
      </c>
      <c r="F226" s="22">
        <f t="shared" si="6"/>
        <v>2</v>
      </c>
    </row>
    <row r="227" spans="1:6" s="13" customFormat="1" ht="15" customHeight="1" x14ac:dyDescent="0.2">
      <c r="A227" s="57"/>
      <c r="B227" s="63" t="s">
        <v>247</v>
      </c>
      <c r="C227" s="68" t="s">
        <v>382</v>
      </c>
      <c r="D227" s="22">
        <v>4</v>
      </c>
      <c r="E227" s="22">
        <v>0</v>
      </c>
      <c r="F227" s="22">
        <f t="shared" si="6"/>
        <v>4</v>
      </c>
    </row>
    <row r="228" spans="1:6" s="13" customFormat="1" ht="15" customHeight="1" x14ac:dyDescent="0.2">
      <c r="A228" s="43">
        <v>5</v>
      </c>
      <c r="B228" s="63" t="s">
        <v>289</v>
      </c>
      <c r="C228" s="68" t="s">
        <v>382</v>
      </c>
      <c r="D228" s="22">
        <v>59</v>
      </c>
      <c r="E228" s="22">
        <v>8</v>
      </c>
      <c r="F228" s="22">
        <f t="shared" si="6"/>
        <v>67</v>
      </c>
    </row>
    <row r="229" spans="1:6" s="13" customFormat="1" ht="15" customHeight="1" x14ac:dyDescent="0.2">
      <c r="A229" s="43">
        <v>6</v>
      </c>
      <c r="B229" s="63" t="s">
        <v>221</v>
      </c>
      <c r="C229" s="68" t="s">
        <v>382</v>
      </c>
      <c r="D229" s="22">
        <v>40</v>
      </c>
      <c r="E229" s="22">
        <v>3</v>
      </c>
      <c r="F229" s="22">
        <f t="shared" si="6"/>
        <v>43</v>
      </c>
    </row>
    <row r="230" spans="1:6" s="13" customFormat="1" ht="15" customHeight="1" x14ac:dyDescent="0.2">
      <c r="A230" s="56">
        <v>7</v>
      </c>
      <c r="B230" s="63" t="s">
        <v>170</v>
      </c>
      <c r="C230" s="68" t="s">
        <v>382</v>
      </c>
      <c r="D230" s="22">
        <v>1</v>
      </c>
      <c r="E230" s="22">
        <v>0</v>
      </c>
      <c r="F230" s="22">
        <f t="shared" si="6"/>
        <v>1</v>
      </c>
    </row>
    <row r="231" spans="1:6" s="13" customFormat="1" ht="15" customHeight="1" x14ac:dyDescent="0.2">
      <c r="A231" s="57"/>
      <c r="B231" s="63" t="s">
        <v>174</v>
      </c>
      <c r="C231" s="68" t="s">
        <v>382</v>
      </c>
      <c r="D231" s="22">
        <v>22</v>
      </c>
      <c r="E231" s="22">
        <v>2</v>
      </c>
      <c r="F231" s="22">
        <f t="shared" si="6"/>
        <v>24</v>
      </c>
    </row>
    <row r="232" spans="1:6" s="13" customFormat="1" ht="15" customHeight="1" x14ac:dyDescent="0.2">
      <c r="A232" s="43">
        <v>8</v>
      </c>
      <c r="B232" s="63" t="s">
        <v>225</v>
      </c>
      <c r="C232" s="68" t="s">
        <v>382</v>
      </c>
      <c r="D232" s="22">
        <v>51</v>
      </c>
      <c r="E232" s="22">
        <v>5</v>
      </c>
      <c r="F232" s="22">
        <f t="shared" si="6"/>
        <v>56</v>
      </c>
    </row>
    <row r="233" spans="1:6" s="13" customFormat="1" ht="15" customHeight="1" x14ac:dyDescent="0.2">
      <c r="A233" s="43">
        <v>9</v>
      </c>
      <c r="B233" s="63" t="s">
        <v>224</v>
      </c>
      <c r="C233" s="68" t="s">
        <v>382</v>
      </c>
      <c r="D233" s="22">
        <v>46</v>
      </c>
      <c r="E233" s="22">
        <v>4</v>
      </c>
      <c r="F233" s="22">
        <f t="shared" si="6"/>
        <v>50</v>
      </c>
    </row>
    <row r="234" spans="1:6" s="13" customFormat="1" ht="15" customHeight="1" x14ac:dyDescent="0.2">
      <c r="A234" s="43">
        <v>10</v>
      </c>
      <c r="B234" s="63" t="s">
        <v>96</v>
      </c>
      <c r="C234" s="68" t="s">
        <v>382</v>
      </c>
      <c r="D234" s="22">
        <v>40</v>
      </c>
      <c r="E234" s="22">
        <v>5</v>
      </c>
      <c r="F234" s="22">
        <f t="shared" si="6"/>
        <v>45</v>
      </c>
    </row>
    <row r="235" spans="1:6" s="14" customFormat="1" ht="15" customHeight="1" x14ac:dyDescent="0.25">
      <c r="A235" s="43">
        <v>11</v>
      </c>
      <c r="B235" s="63" t="s">
        <v>73</v>
      </c>
      <c r="C235" s="68" t="s">
        <v>383</v>
      </c>
      <c r="D235" s="22">
        <v>63</v>
      </c>
      <c r="E235" s="22">
        <v>8</v>
      </c>
      <c r="F235" s="22">
        <f t="shared" si="6"/>
        <v>71</v>
      </c>
    </row>
    <row r="236" spans="1:6" s="14" customFormat="1" ht="15" customHeight="1" x14ac:dyDescent="0.25">
      <c r="A236" s="43">
        <v>12</v>
      </c>
      <c r="B236" s="63" t="s">
        <v>72</v>
      </c>
      <c r="C236" s="68" t="s">
        <v>384</v>
      </c>
      <c r="D236" s="22">
        <v>54</v>
      </c>
      <c r="E236" s="22">
        <v>0</v>
      </c>
      <c r="F236" s="22">
        <f t="shared" si="6"/>
        <v>54</v>
      </c>
    </row>
    <row r="237" spans="1:6" s="14" customFormat="1" ht="15" customHeight="1" x14ac:dyDescent="0.25">
      <c r="A237" s="43">
        <v>13</v>
      </c>
      <c r="B237" s="63" t="s">
        <v>74</v>
      </c>
      <c r="C237" s="68" t="s">
        <v>382</v>
      </c>
      <c r="D237" s="22">
        <v>43</v>
      </c>
      <c r="E237" s="22">
        <v>2</v>
      </c>
      <c r="F237" s="22">
        <f t="shared" si="6"/>
        <v>45</v>
      </c>
    </row>
    <row r="238" spans="1:6" s="14" customFormat="1" ht="15" customHeight="1" x14ac:dyDescent="0.25">
      <c r="A238" s="43">
        <v>14</v>
      </c>
      <c r="B238" s="63" t="s">
        <v>91</v>
      </c>
      <c r="C238" s="68" t="s">
        <v>382</v>
      </c>
      <c r="D238" s="22">
        <v>41</v>
      </c>
      <c r="E238" s="22">
        <v>2</v>
      </c>
      <c r="F238" s="22">
        <f t="shared" si="6"/>
        <v>43</v>
      </c>
    </row>
    <row r="239" spans="1:6" s="14" customFormat="1" ht="15" customHeight="1" x14ac:dyDescent="0.25">
      <c r="A239" s="43">
        <v>15</v>
      </c>
      <c r="B239" s="63" t="s">
        <v>71</v>
      </c>
      <c r="C239" s="68" t="s">
        <v>385</v>
      </c>
      <c r="D239" s="22">
        <v>31</v>
      </c>
      <c r="E239" s="22">
        <v>0</v>
      </c>
      <c r="F239" s="22">
        <f t="shared" si="6"/>
        <v>31</v>
      </c>
    </row>
    <row r="240" spans="1:6" s="14" customFormat="1" ht="15" customHeight="1" x14ac:dyDescent="0.25">
      <c r="A240" s="43">
        <v>16</v>
      </c>
      <c r="B240" s="63" t="s">
        <v>86</v>
      </c>
      <c r="C240" s="68" t="s">
        <v>386</v>
      </c>
      <c r="D240" s="22">
        <v>56</v>
      </c>
      <c r="E240" s="22">
        <v>22</v>
      </c>
      <c r="F240" s="22">
        <f t="shared" si="6"/>
        <v>78</v>
      </c>
    </row>
    <row r="241" spans="1:6" s="13" customFormat="1" ht="17.100000000000001" customHeight="1" x14ac:dyDescent="0.2">
      <c r="A241" s="45" t="s">
        <v>59</v>
      </c>
      <c r="B241" s="64"/>
      <c r="C241" s="67"/>
      <c r="D241" s="47">
        <f>SUM(D223:D240)</f>
        <v>583</v>
      </c>
      <c r="E241" s="47">
        <f>SUM(E223:E240)</f>
        <v>65</v>
      </c>
      <c r="F241" s="47">
        <f>SUM(F223:F240)</f>
        <v>648</v>
      </c>
    </row>
    <row r="242" spans="1:6" s="13" customFormat="1" ht="17.100000000000001" customHeight="1" x14ac:dyDescent="0.2">
      <c r="A242" s="42" t="s">
        <v>371</v>
      </c>
      <c r="B242" s="45"/>
      <c r="C242" s="67"/>
      <c r="D242" s="42"/>
      <c r="E242" s="42"/>
      <c r="F242" s="42"/>
    </row>
    <row r="243" spans="1:6" s="13" customFormat="1" ht="15.6" customHeight="1" x14ac:dyDescent="0.2">
      <c r="A243" s="43">
        <v>1</v>
      </c>
      <c r="B243" s="63" t="s">
        <v>330</v>
      </c>
      <c r="C243" s="68" t="s">
        <v>389</v>
      </c>
      <c r="D243" s="22">
        <v>5</v>
      </c>
      <c r="E243" s="22">
        <v>1</v>
      </c>
      <c r="F243" s="22">
        <f t="shared" ref="F243:F269" si="7">SUM(D243:E243)</f>
        <v>6</v>
      </c>
    </row>
    <row r="244" spans="1:6" s="13" customFormat="1" ht="15.6" customHeight="1" x14ac:dyDescent="0.2">
      <c r="A244" s="43">
        <v>2</v>
      </c>
      <c r="B244" s="63" t="s">
        <v>329</v>
      </c>
      <c r="C244" s="68" t="s">
        <v>389</v>
      </c>
      <c r="D244" s="22">
        <v>7</v>
      </c>
      <c r="E244" s="22">
        <v>0</v>
      </c>
      <c r="F244" s="22">
        <f t="shared" si="7"/>
        <v>7</v>
      </c>
    </row>
    <row r="245" spans="1:6" s="13" customFormat="1" ht="15.6" customHeight="1" x14ac:dyDescent="0.2">
      <c r="A245" s="43">
        <v>3</v>
      </c>
      <c r="B245" s="63" t="s">
        <v>332</v>
      </c>
      <c r="C245" s="68" t="s">
        <v>390</v>
      </c>
      <c r="D245" s="22">
        <v>6</v>
      </c>
      <c r="E245" s="22">
        <v>0</v>
      </c>
      <c r="F245" s="22">
        <f t="shared" si="7"/>
        <v>6</v>
      </c>
    </row>
    <row r="246" spans="1:6" s="13" customFormat="1" ht="15.6" customHeight="1" x14ac:dyDescent="0.2">
      <c r="A246" s="43">
        <v>4</v>
      </c>
      <c r="B246" s="63" t="s">
        <v>331</v>
      </c>
      <c r="C246" s="68" t="s">
        <v>390</v>
      </c>
      <c r="D246" s="22">
        <v>4</v>
      </c>
      <c r="E246" s="22">
        <v>0</v>
      </c>
      <c r="F246" s="22">
        <f t="shared" si="7"/>
        <v>4</v>
      </c>
    </row>
    <row r="247" spans="1:6" s="13" customFormat="1" ht="15.6" customHeight="1" x14ac:dyDescent="0.2">
      <c r="A247" s="43">
        <v>5</v>
      </c>
      <c r="B247" s="63" t="s">
        <v>317</v>
      </c>
      <c r="C247" s="68" t="s">
        <v>389</v>
      </c>
      <c r="D247" s="22">
        <v>16</v>
      </c>
      <c r="E247" s="22">
        <v>0</v>
      </c>
      <c r="F247" s="22">
        <f t="shared" si="7"/>
        <v>16</v>
      </c>
    </row>
    <row r="248" spans="1:6" s="13" customFormat="1" ht="15.6" customHeight="1" x14ac:dyDescent="0.2">
      <c r="A248" s="43">
        <v>6</v>
      </c>
      <c r="B248" s="63" t="s">
        <v>318</v>
      </c>
      <c r="C248" s="68" t="s">
        <v>390</v>
      </c>
      <c r="D248" s="22">
        <v>9</v>
      </c>
      <c r="E248" s="22">
        <v>0</v>
      </c>
      <c r="F248" s="22">
        <f t="shared" si="7"/>
        <v>9</v>
      </c>
    </row>
    <row r="249" spans="1:6" s="13" customFormat="1" ht="15.6" customHeight="1" x14ac:dyDescent="0.2">
      <c r="A249" s="43">
        <v>7</v>
      </c>
      <c r="B249" s="63" t="s">
        <v>268</v>
      </c>
      <c r="C249" s="68" t="s">
        <v>389</v>
      </c>
      <c r="D249" s="22">
        <v>42</v>
      </c>
      <c r="E249" s="22">
        <v>3</v>
      </c>
      <c r="F249" s="22">
        <f t="shared" si="7"/>
        <v>45</v>
      </c>
    </row>
    <row r="250" spans="1:6" s="13" customFormat="1" ht="15.6" customHeight="1" x14ac:dyDescent="0.2">
      <c r="A250" s="43">
        <v>8</v>
      </c>
      <c r="B250" s="63" t="s">
        <v>269</v>
      </c>
      <c r="C250" s="68" t="s">
        <v>389</v>
      </c>
      <c r="D250" s="22">
        <v>42</v>
      </c>
      <c r="E250" s="22">
        <v>2</v>
      </c>
      <c r="F250" s="22">
        <f t="shared" si="7"/>
        <v>44</v>
      </c>
    </row>
    <row r="251" spans="1:6" s="13" customFormat="1" ht="15.6" customHeight="1" x14ac:dyDescent="0.2">
      <c r="A251" s="43">
        <v>9</v>
      </c>
      <c r="B251" s="63" t="s">
        <v>270</v>
      </c>
      <c r="C251" s="68" t="s">
        <v>390</v>
      </c>
      <c r="D251" s="22">
        <v>42</v>
      </c>
      <c r="E251" s="22">
        <v>0</v>
      </c>
      <c r="F251" s="22">
        <f t="shared" si="7"/>
        <v>42</v>
      </c>
    </row>
    <row r="252" spans="1:6" s="13" customFormat="1" ht="15.6" customHeight="1" x14ac:dyDescent="0.2">
      <c r="A252" s="43">
        <v>10</v>
      </c>
      <c r="B252" s="63" t="s">
        <v>271</v>
      </c>
      <c r="C252" s="68" t="s">
        <v>390</v>
      </c>
      <c r="D252" s="22">
        <v>27</v>
      </c>
      <c r="E252" s="22">
        <v>1</v>
      </c>
      <c r="F252" s="22">
        <f t="shared" si="7"/>
        <v>28</v>
      </c>
    </row>
    <row r="253" spans="1:6" s="13" customFormat="1" ht="15.6" customHeight="1" x14ac:dyDescent="0.2">
      <c r="A253" s="43">
        <v>11</v>
      </c>
      <c r="B253" s="63" t="s">
        <v>267</v>
      </c>
      <c r="C253" s="68" t="s">
        <v>385</v>
      </c>
      <c r="D253" s="22">
        <v>39</v>
      </c>
      <c r="E253" s="22">
        <v>3</v>
      </c>
      <c r="F253" s="22">
        <f t="shared" si="7"/>
        <v>42</v>
      </c>
    </row>
    <row r="254" spans="1:6" s="13" customFormat="1" ht="15.6" customHeight="1" x14ac:dyDescent="0.2">
      <c r="A254" s="43">
        <v>12</v>
      </c>
      <c r="B254" s="63" t="s">
        <v>210</v>
      </c>
      <c r="C254" s="68" t="s">
        <v>389</v>
      </c>
      <c r="D254" s="22">
        <v>30</v>
      </c>
      <c r="E254" s="22">
        <v>2</v>
      </c>
      <c r="F254" s="22">
        <f t="shared" si="7"/>
        <v>32</v>
      </c>
    </row>
    <row r="255" spans="1:6" s="13" customFormat="1" ht="15.6" customHeight="1" x14ac:dyDescent="0.2">
      <c r="A255" s="43">
        <v>13</v>
      </c>
      <c r="B255" s="63" t="s">
        <v>211</v>
      </c>
      <c r="C255" s="68" t="s">
        <v>389</v>
      </c>
      <c r="D255" s="22">
        <v>32</v>
      </c>
      <c r="E255" s="22">
        <v>2</v>
      </c>
      <c r="F255" s="22">
        <f t="shared" si="7"/>
        <v>34</v>
      </c>
    </row>
    <row r="256" spans="1:6" s="13" customFormat="1" ht="15.6" customHeight="1" x14ac:dyDescent="0.2">
      <c r="A256" s="43">
        <v>14</v>
      </c>
      <c r="B256" s="63" t="s">
        <v>214</v>
      </c>
      <c r="C256" s="68" t="s">
        <v>390</v>
      </c>
      <c r="D256" s="22">
        <v>43</v>
      </c>
      <c r="E256" s="22">
        <v>1</v>
      </c>
      <c r="F256" s="22">
        <f t="shared" si="7"/>
        <v>44</v>
      </c>
    </row>
    <row r="257" spans="1:6" s="13" customFormat="1" ht="15.6" customHeight="1" x14ac:dyDescent="0.2">
      <c r="A257" s="43">
        <v>15</v>
      </c>
      <c r="B257" s="63" t="s">
        <v>215</v>
      </c>
      <c r="C257" s="68" t="s">
        <v>390</v>
      </c>
      <c r="D257" s="22">
        <v>38</v>
      </c>
      <c r="E257" s="22">
        <v>3</v>
      </c>
      <c r="F257" s="22">
        <f t="shared" si="7"/>
        <v>41</v>
      </c>
    </row>
    <row r="258" spans="1:6" s="13" customFormat="1" ht="15.6" customHeight="1" x14ac:dyDescent="0.2">
      <c r="A258" s="43">
        <v>16</v>
      </c>
      <c r="B258" s="63" t="s">
        <v>212</v>
      </c>
      <c r="C258" s="68" t="s">
        <v>385</v>
      </c>
      <c r="D258" s="22">
        <v>31</v>
      </c>
      <c r="E258" s="22">
        <v>3</v>
      </c>
      <c r="F258" s="22">
        <f t="shared" si="7"/>
        <v>34</v>
      </c>
    </row>
    <row r="259" spans="1:6" s="13" customFormat="1" ht="15.6" customHeight="1" x14ac:dyDescent="0.2">
      <c r="A259" s="43">
        <v>17</v>
      </c>
      <c r="B259" s="63" t="s">
        <v>213</v>
      </c>
      <c r="C259" s="68" t="s">
        <v>385</v>
      </c>
      <c r="D259" s="22">
        <v>38</v>
      </c>
      <c r="E259" s="22">
        <v>2</v>
      </c>
      <c r="F259" s="22">
        <f t="shared" si="7"/>
        <v>40</v>
      </c>
    </row>
    <row r="260" spans="1:6" s="13" customFormat="1" ht="15.6" customHeight="1" x14ac:dyDescent="0.2">
      <c r="A260" s="43">
        <v>18</v>
      </c>
      <c r="B260" s="63" t="s">
        <v>167</v>
      </c>
      <c r="C260" s="68" t="s">
        <v>390</v>
      </c>
      <c r="D260" s="22">
        <v>12</v>
      </c>
      <c r="E260" s="22">
        <v>0</v>
      </c>
      <c r="F260" s="22">
        <f t="shared" si="7"/>
        <v>12</v>
      </c>
    </row>
    <row r="261" spans="1:6" s="13" customFormat="1" ht="15.6" customHeight="1" x14ac:dyDescent="0.2">
      <c r="A261" s="43">
        <v>19</v>
      </c>
      <c r="B261" s="63" t="s">
        <v>105</v>
      </c>
      <c r="C261" s="68" t="s">
        <v>388</v>
      </c>
      <c r="D261" s="22">
        <v>26</v>
      </c>
      <c r="E261" s="22">
        <v>0</v>
      </c>
      <c r="F261" s="22">
        <f t="shared" si="7"/>
        <v>26</v>
      </c>
    </row>
    <row r="262" spans="1:6" s="13" customFormat="1" ht="15.6" customHeight="1" x14ac:dyDescent="0.2">
      <c r="A262" s="43">
        <v>20</v>
      </c>
      <c r="B262" s="63" t="s">
        <v>103</v>
      </c>
      <c r="C262" s="68" t="s">
        <v>387</v>
      </c>
      <c r="D262" s="22">
        <v>57</v>
      </c>
      <c r="E262" s="22">
        <v>1</v>
      </c>
      <c r="F262" s="22">
        <f t="shared" si="7"/>
        <v>58</v>
      </c>
    </row>
    <row r="263" spans="1:6" s="13" customFormat="1" ht="15.6" customHeight="1" x14ac:dyDescent="0.2">
      <c r="A263" s="43">
        <v>21</v>
      </c>
      <c r="B263" s="63" t="s">
        <v>119</v>
      </c>
      <c r="C263" s="68" t="s">
        <v>387</v>
      </c>
      <c r="D263" s="22">
        <v>52</v>
      </c>
      <c r="E263" s="22">
        <v>0</v>
      </c>
      <c r="F263" s="22">
        <f t="shared" si="7"/>
        <v>52</v>
      </c>
    </row>
    <row r="264" spans="1:6" s="13" customFormat="1" ht="15.6" customHeight="1" x14ac:dyDescent="0.2">
      <c r="A264" s="43">
        <v>22</v>
      </c>
      <c r="B264" s="63" t="s">
        <v>101</v>
      </c>
      <c r="C264" s="68" t="s">
        <v>386</v>
      </c>
      <c r="D264" s="22">
        <v>34</v>
      </c>
      <c r="E264" s="22">
        <v>5</v>
      </c>
      <c r="F264" s="22">
        <f t="shared" si="7"/>
        <v>39</v>
      </c>
    </row>
    <row r="265" spans="1:6" s="13" customFormat="1" ht="15.6" customHeight="1" x14ac:dyDescent="0.2">
      <c r="A265" s="43">
        <v>23</v>
      </c>
      <c r="B265" s="63" t="s">
        <v>102</v>
      </c>
      <c r="C265" s="68" t="s">
        <v>385</v>
      </c>
      <c r="D265" s="22">
        <v>39</v>
      </c>
      <c r="E265" s="22">
        <v>2</v>
      </c>
      <c r="F265" s="22">
        <f t="shared" si="7"/>
        <v>41</v>
      </c>
    </row>
    <row r="266" spans="1:6" s="13" customFormat="1" ht="15.6" customHeight="1" x14ac:dyDescent="0.2">
      <c r="A266" s="43">
        <v>24</v>
      </c>
      <c r="B266" s="63" t="s">
        <v>104</v>
      </c>
      <c r="C266" s="68" t="s">
        <v>383</v>
      </c>
      <c r="D266" s="22">
        <v>51</v>
      </c>
      <c r="E266" s="22">
        <v>1</v>
      </c>
      <c r="F266" s="22">
        <f t="shared" si="7"/>
        <v>52</v>
      </c>
    </row>
    <row r="267" spans="1:6" s="13" customFormat="1" ht="15.6" customHeight="1" x14ac:dyDescent="0.2">
      <c r="A267" s="43">
        <v>25</v>
      </c>
      <c r="B267" s="63" t="s">
        <v>130</v>
      </c>
      <c r="C267" s="68" t="s">
        <v>383</v>
      </c>
      <c r="D267" s="22">
        <v>50</v>
      </c>
      <c r="E267" s="22">
        <v>4</v>
      </c>
      <c r="F267" s="22">
        <f t="shared" si="7"/>
        <v>54</v>
      </c>
    </row>
    <row r="268" spans="1:6" s="13" customFormat="1" ht="15.6" customHeight="1" x14ac:dyDescent="0.2">
      <c r="A268" s="43">
        <v>26</v>
      </c>
      <c r="B268" s="63" t="s">
        <v>106</v>
      </c>
      <c r="C268" s="68" t="s">
        <v>382</v>
      </c>
      <c r="D268" s="22">
        <v>63</v>
      </c>
      <c r="E268" s="22">
        <v>7</v>
      </c>
      <c r="F268" s="22">
        <f t="shared" si="7"/>
        <v>70</v>
      </c>
    </row>
    <row r="269" spans="1:6" s="13" customFormat="1" ht="15.6" customHeight="1" x14ac:dyDescent="0.2">
      <c r="A269" s="43">
        <v>27</v>
      </c>
      <c r="B269" s="63" t="s">
        <v>159</v>
      </c>
      <c r="C269" s="68" t="s">
        <v>382</v>
      </c>
      <c r="D269" s="22">
        <v>11</v>
      </c>
      <c r="E269" s="22">
        <v>1</v>
      </c>
      <c r="F269" s="22">
        <f t="shared" si="7"/>
        <v>12</v>
      </c>
    </row>
    <row r="270" spans="1:6" s="13" customFormat="1" ht="18" customHeight="1" x14ac:dyDescent="0.2">
      <c r="A270" s="45" t="s">
        <v>59</v>
      </c>
      <c r="B270" s="64"/>
      <c r="C270" s="67"/>
      <c r="D270" s="47">
        <f>SUM(D243:D269)</f>
        <v>846</v>
      </c>
      <c r="E270" s="47">
        <f>SUM(E243:E269)</f>
        <v>44</v>
      </c>
      <c r="F270" s="47">
        <f>SUM(F243:F269)</f>
        <v>890</v>
      </c>
    </row>
    <row r="271" spans="1:6" s="13" customFormat="1" ht="12" customHeight="1" x14ac:dyDescent="0.2">
      <c r="A271" s="48"/>
      <c r="B271" s="65"/>
      <c r="C271" s="67"/>
      <c r="D271" s="50"/>
      <c r="E271" s="50"/>
      <c r="F271" s="50"/>
    </row>
    <row r="272" spans="1:6" s="13" customFormat="1" ht="15" customHeight="1" x14ac:dyDescent="0.2">
      <c r="A272" s="58" t="s">
        <v>377</v>
      </c>
      <c r="B272" s="59"/>
      <c r="C272" s="67"/>
      <c r="D272" s="41">
        <f>SUM(D284,D298)</f>
        <v>843</v>
      </c>
      <c r="E272" s="41">
        <f>SUM(E284,E298)</f>
        <v>1</v>
      </c>
      <c r="F272" s="41">
        <f>SUM(F284,F298)</f>
        <v>844</v>
      </c>
    </row>
    <row r="273" spans="1:6" s="13" customFormat="1" ht="15" customHeight="1" x14ac:dyDescent="0.2">
      <c r="A273" s="42" t="s">
        <v>370</v>
      </c>
      <c r="B273" s="45"/>
      <c r="C273" s="67"/>
      <c r="D273" s="42"/>
      <c r="E273" s="42"/>
      <c r="F273" s="42"/>
    </row>
    <row r="274" spans="1:6" s="13" customFormat="1" ht="14.1" customHeight="1" x14ac:dyDescent="0.2">
      <c r="A274" s="43">
        <v>1</v>
      </c>
      <c r="B274" s="63" t="s">
        <v>325</v>
      </c>
      <c r="C274" s="68" t="s">
        <v>418</v>
      </c>
      <c r="D274" s="22">
        <v>11</v>
      </c>
      <c r="E274" s="22">
        <v>0</v>
      </c>
      <c r="F274" s="22">
        <f t="shared" ref="F274:F283" si="8">SUM(D274:E274)</f>
        <v>11</v>
      </c>
    </row>
    <row r="275" spans="1:6" s="13" customFormat="1" ht="14.1" customHeight="1" x14ac:dyDescent="0.2">
      <c r="A275" s="43">
        <v>2</v>
      </c>
      <c r="B275" s="63" t="s">
        <v>295</v>
      </c>
      <c r="C275" s="68" t="s">
        <v>418</v>
      </c>
      <c r="D275" s="22">
        <v>11</v>
      </c>
      <c r="E275" s="22">
        <v>0</v>
      </c>
      <c r="F275" s="22">
        <f t="shared" si="8"/>
        <v>11</v>
      </c>
    </row>
    <row r="276" spans="1:6" s="13" customFormat="1" ht="14.1" customHeight="1" x14ac:dyDescent="0.2">
      <c r="A276" s="43">
        <v>3</v>
      </c>
      <c r="B276" s="63" t="s">
        <v>283</v>
      </c>
      <c r="C276" s="68" t="s">
        <v>418</v>
      </c>
      <c r="D276" s="22">
        <v>6</v>
      </c>
      <c r="E276" s="22">
        <v>0</v>
      </c>
      <c r="F276" s="22">
        <f t="shared" si="8"/>
        <v>6</v>
      </c>
    </row>
    <row r="277" spans="1:6" s="13" customFormat="1" ht="14.1" customHeight="1" x14ac:dyDescent="0.2">
      <c r="A277" s="56">
        <v>4</v>
      </c>
      <c r="B277" s="63" t="s">
        <v>238</v>
      </c>
      <c r="C277" s="68" t="s">
        <v>418</v>
      </c>
      <c r="D277" s="22">
        <v>6</v>
      </c>
      <c r="E277" s="22">
        <v>0</v>
      </c>
      <c r="F277" s="22">
        <f t="shared" si="8"/>
        <v>6</v>
      </c>
    </row>
    <row r="278" spans="1:6" s="13" customFormat="1" ht="14.1" customHeight="1" x14ac:dyDescent="0.2">
      <c r="A278" s="57"/>
      <c r="B278" s="63" t="s">
        <v>244</v>
      </c>
      <c r="C278" s="68" t="s">
        <v>418</v>
      </c>
      <c r="D278" s="22">
        <v>8</v>
      </c>
      <c r="E278" s="22">
        <v>0</v>
      </c>
      <c r="F278" s="22">
        <f t="shared" si="8"/>
        <v>8</v>
      </c>
    </row>
    <row r="279" spans="1:6" s="13" customFormat="1" ht="14.1" customHeight="1" x14ac:dyDescent="0.2">
      <c r="A279" s="43">
        <v>5</v>
      </c>
      <c r="B279" s="63" t="s">
        <v>286</v>
      </c>
      <c r="C279" s="68" t="s">
        <v>417</v>
      </c>
      <c r="D279" s="22">
        <v>31</v>
      </c>
      <c r="E279" s="22">
        <v>0</v>
      </c>
      <c r="F279" s="22">
        <f t="shared" si="8"/>
        <v>31</v>
      </c>
    </row>
    <row r="280" spans="1:6" s="13" customFormat="1" ht="14.1" customHeight="1" x14ac:dyDescent="0.2">
      <c r="A280" s="43">
        <v>6</v>
      </c>
      <c r="B280" s="63" t="s">
        <v>228</v>
      </c>
      <c r="C280" s="68" t="s">
        <v>417</v>
      </c>
      <c r="D280" s="22">
        <v>59</v>
      </c>
      <c r="E280" s="22">
        <v>0</v>
      </c>
      <c r="F280" s="22">
        <f t="shared" si="8"/>
        <v>59</v>
      </c>
    </row>
    <row r="281" spans="1:6" s="14" customFormat="1" ht="14.1" customHeight="1" x14ac:dyDescent="0.25">
      <c r="A281" s="43">
        <v>7</v>
      </c>
      <c r="B281" s="63" t="s">
        <v>70</v>
      </c>
      <c r="C281" s="68" t="s">
        <v>417</v>
      </c>
      <c r="D281" s="22">
        <v>42</v>
      </c>
      <c r="E281" s="22">
        <v>0</v>
      </c>
      <c r="F281" s="22">
        <f t="shared" si="8"/>
        <v>42</v>
      </c>
    </row>
    <row r="282" spans="1:6" s="14" customFormat="1" ht="14.1" customHeight="1" x14ac:dyDescent="0.25">
      <c r="A282" s="43">
        <v>8</v>
      </c>
      <c r="B282" s="63" t="s">
        <v>88</v>
      </c>
      <c r="C282" s="68" t="s">
        <v>417</v>
      </c>
      <c r="D282" s="22">
        <v>43</v>
      </c>
      <c r="E282" s="22">
        <v>0</v>
      </c>
      <c r="F282" s="22">
        <f t="shared" si="8"/>
        <v>43</v>
      </c>
    </row>
    <row r="283" spans="1:6" s="14" customFormat="1" ht="14.1" customHeight="1" x14ac:dyDescent="0.25">
      <c r="A283" s="43">
        <v>9</v>
      </c>
      <c r="B283" s="63" t="s">
        <v>79</v>
      </c>
      <c r="C283" s="68" t="s">
        <v>407</v>
      </c>
      <c r="D283" s="22">
        <v>58</v>
      </c>
      <c r="E283" s="22">
        <v>0</v>
      </c>
      <c r="F283" s="22">
        <f t="shared" si="8"/>
        <v>58</v>
      </c>
    </row>
    <row r="284" spans="1:6" s="13" customFormat="1" ht="15" customHeight="1" x14ac:dyDescent="0.2">
      <c r="A284" s="45" t="s">
        <v>59</v>
      </c>
      <c r="B284" s="64"/>
      <c r="C284" s="67"/>
      <c r="D284" s="47">
        <f>SUM(D274:D283)</f>
        <v>275</v>
      </c>
      <c r="E284" s="47">
        <f>SUM(E274:E283)</f>
        <v>0</v>
      </c>
      <c r="F284" s="47">
        <f>SUM(F274:F283)</f>
        <v>275</v>
      </c>
    </row>
    <row r="285" spans="1:6" s="13" customFormat="1" ht="15" customHeight="1" x14ac:dyDescent="0.2">
      <c r="A285" s="42" t="s">
        <v>371</v>
      </c>
      <c r="B285" s="45"/>
      <c r="C285" s="67"/>
      <c r="D285" s="42"/>
      <c r="E285" s="42"/>
      <c r="F285" s="42"/>
    </row>
    <row r="286" spans="1:6" s="13" customFormat="1" ht="14.1" customHeight="1" x14ac:dyDescent="0.2">
      <c r="A286" s="43">
        <v>1</v>
      </c>
      <c r="B286" s="63" t="s">
        <v>336</v>
      </c>
      <c r="C286" s="68" t="s">
        <v>419</v>
      </c>
      <c r="D286" s="22">
        <v>4</v>
      </c>
      <c r="E286" s="22">
        <v>0</v>
      </c>
      <c r="F286" s="22">
        <f t="shared" ref="F286:F297" si="9">SUM(D286:E286)</f>
        <v>4</v>
      </c>
    </row>
    <row r="287" spans="1:6" s="13" customFormat="1" ht="14.1" customHeight="1" x14ac:dyDescent="0.2">
      <c r="A287" s="43">
        <v>2</v>
      </c>
      <c r="B287" s="63" t="s">
        <v>308</v>
      </c>
      <c r="C287" s="68" t="s">
        <v>419</v>
      </c>
      <c r="D287" s="22">
        <v>15</v>
      </c>
      <c r="E287" s="22">
        <v>0</v>
      </c>
      <c r="F287" s="22">
        <f t="shared" si="9"/>
        <v>15</v>
      </c>
    </row>
    <row r="288" spans="1:6" s="13" customFormat="1" ht="14.1" customHeight="1" x14ac:dyDescent="0.2">
      <c r="A288" s="43">
        <v>3</v>
      </c>
      <c r="B288" s="63" t="s">
        <v>254</v>
      </c>
      <c r="C288" s="68" t="s">
        <v>419</v>
      </c>
      <c r="D288" s="22">
        <v>56</v>
      </c>
      <c r="E288" s="22">
        <v>0</v>
      </c>
      <c r="F288" s="22">
        <f t="shared" si="9"/>
        <v>56</v>
      </c>
    </row>
    <row r="289" spans="1:6" s="13" customFormat="1" ht="14.1" customHeight="1" x14ac:dyDescent="0.2">
      <c r="A289" s="43">
        <v>4</v>
      </c>
      <c r="B289" s="63" t="s">
        <v>255</v>
      </c>
      <c r="C289" s="68" t="s">
        <v>419</v>
      </c>
      <c r="D289" s="22">
        <v>57</v>
      </c>
      <c r="E289" s="22">
        <v>0</v>
      </c>
      <c r="F289" s="22">
        <f t="shared" si="9"/>
        <v>57</v>
      </c>
    </row>
    <row r="290" spans="1:6" s="13" customFormat="1" ht="14.1" customHeight="1" x14ac:dyDescent="0.2">
      <c r="A290" s="43">
        <v>5</v>
      </c>
      <c r="B290" s="63" t="s">
        <v>179</v>
      </c>
      <c r="C290" s="68" t="s">
        <v>419</v>
      </c>
      <c r="D290" s="22">
        <v>51</v>
      </c>
      <c r="E290" s="22">
        <v>0</v>
      </c>
      <c r="F290" s="22">
        <f t="shared" si="9"/>
        <v>51</v>
      </c>
    </row>
    <row r="291" spans="1:6" s="13" customFormat="1" ht="14.1" customHeight="1" x14ac:dyDescent="0.2">
      <c r="A291" s="43">
        <v>6</v>
      </c>
      <c r="B291" s="63" t="s">
        <v>180</v>
      </c>
      <c r="C291" s="68" t="s">
        <v>419</v>
      </c>
      <c r="D291" s="22">
        <v>51</v>
      </c>
      <c r="E291" s="22">
        <v>0</v>
      </c>
      <c r="F291" s="22">
        <f t="shared" si="9"/>
        <v>51</v>
      </c>
    </row>
    <row r="292" spans="1:6" s="13" customFormat="1" ht="14.1" customHeight="1" x14ac:dyDescent="0.2">
      <c r="A292" s="43">
        <v>7</v>
      </c>
      <c r="B292" s="63" t="s">
        <v>181</v>
      </c>
      <c r="C292" s="68" t="s">
        <v>419</v>
      </c>
      <c r="D292" s="22">
        <v>49</v>
      </c>
      <c r="E292" s="22">
        <v>0</v>
      </c>
      <c r="F292" s="22">
        <f t="shared" si="9"/>
        <v>49</v>
      </c>
    </row>
    <row r="293" spans="1:6" s="13" customFormat="1" ht="14.1" customHeight="1" x14ac:dyDescent="0.2">
      <c r="A293" s="43">
        <v>8</v>
      </c>
      <c r="B293" s="63" t="s">
        <v>116</v>
      </c>
      <c r="C293" s="68" t="s">
        <v>420</v>
      </c>
      <c r="D293" s="22">
        <v>58</v>
      </c>
      <c r="E293" s="22">
        <v>1</v>
      </c>
      <c r="F293" s="22">
        <f t="shared" si="9"/>
        <v>59</v>
      </c>
    </row>
    <row r="294" spans="1:6" s="13" customFormat="1" ht="14.1" customHeight="1" x14ac:dyDescent="0.2">
      <c r="A294" s="43">
        <v>9</v>
      </c>
      <c r="B294" s="63" t="s">
        <v>123</v>
      </c>
      <c r="C294" s="68" t="s">
        <v>420</v>
      </c>
      <c r="D294" s="22">
        <v>48</v>
      </c>
      <c r="E294" s="22">
        <v>0</v>
      </c>
      <c r="F294" s="22">
        <f t="shared" si="9"/>
        <v>48</v>
      </c>
    </row>
    <row r="295" spans="1:6" s="13" customFormat="1" ht="14.1" customHeight="1" x14ac:dyDescent="0.2">
      <c r="A295" s="43">
        <v>10</v>
      </c>
      <c r="B295" s="63" t="s">
        <v>117</v>
      </c>
      <c r="C295" s="68" t="s">
        <v>421</v>
      </c>
      <c r="D295" s="22">
        <v>58</v>
      </c>
      <c r="E295" s="22">
        <v>0</v>
      </c>
      <c r="F295" s="22">
        <f t="shared" si="9"/>
        <v>58</v>
      </c>
    </row>
    <row r="296" spans="1:6" s="13" customFormat="1" ht="14.1" customHeight="1" x14ac:dyDescent="0.2">
      <c r="A296" s="43">
        <v>11</v>
      </c>
      <c r="B296" s="63" t="s">
        <v>128</v>
      </c>
      <c r="C296" s="68" t="s">
        <v>421</v>
      </c>
      <c r="D296" s="22">
        <v>57</v>
      </c>
      <c r="E296" s="22">
        <v>0</v>
      </c>
      <c r="F296" s="22">
        <f t="shared" si="9"/>
        <v>57</v>
      </c>
    </row>
    <row r="297" spans="1:6" s="13" customFormat="1" ht="14.1" customHeight="1" x14ac:dyDescent="0.2">
      <c r="A297" s="43">
        <v>12</v>
      </c>
      <c r="B297" s="63" t="s">
        <v>115</v>
      </c>
      <c r="C297" s="68" t="s">
        <v>407</v>
      </c>
      <c r="D297" s="22">
        <v>64</v>
      </c>
      <c r="E297" s="22">
        <v>0</v>
      </c>
      <c r="F297" s="22">
        <f t="shared" si="9"/>
        <v>64</v>
      </c>
    </row>
    <row r="298" spans="1:6" s="13" customFormat="1" ht="15" customHeight="1" x14ac:dyDescent="0.2">
      <c r="A298" s="45" t="s">
        <v>59</v>
      </c>
      <c r="B298" s="64"/>
      <c r="C298" s="67"/>
      <c r="D298" s="47">
        <f>SUM(D286:D297)</f>
        <v>568</v>
      </c>
      <c r="E298" s="47">
        <f>SUM(E286:E297)</f>
        <v>1</v>
      </c>
      <c r="F298" s="47">
        <f>SUM(F286:F297)</f>
        <v>569</v>
      </c>
    </row>
    <row r="299" spans="1:6" s="13" customFormat="1" ht="9.9499999999999993" customHeight="1" x14ac:dyDescent="0.2">
      <c r="A299" s="48"/>
      <c r="B299" s="65"/>
      <c r="C299" s="67"/>
      <c r="D299" s="50"/>
      <c r="E299" s="50"/>
      <c r="F299" s="50"/>
    </row>
    <row r="300" spans="1:6" s="13" customFormat="1" ht="15.95" customHeight="1" x14ac:dyDescent="0.2">
      <c r="A300" s="41" t="s">
        <v>378</v>
      </c>
      <c r="B300" s="58"/>
      <c r="C300" s="67"/>
      <c r="D300" s="41">
        <f>SUM(D308,D318)</f>
        <v>60</v>
      </c>
      <c r="E300" s="41">
        <f>SUM(E308,E318)</f>
        <v>404</v>
      </c>
      <c r="F300" s="41">
        <f>SUM(F308,F318)</f>
        <v>464</v>
      </c>
    </row>
    <row r="301" spans="1:6" s="13" customFormat="1" ht="15.95" customHeight="1" x14ac:dyDescent="0.2">
      <c r="A301" s="42" t="s">
        <v>370</v>
      </c>
      <c r="B301" s="45"/>
      <c r="C301" s="67"/>
      <c r="D301" s="42"/>
      <c r="E301" s="42"/>
      <c r="F301" s="42"/>
    </row>
    <row r="302" spans="1:6" s="13" customFormat="1" ht="14.1" customHeight="1" x14ac:dyDescent="0.2">
      <c r="A302" s="43">
        <v>1</v>
      </c>
      <c r="B302" s="63" t="s">
        <v>323</v>
      </c>
      <c r="C302" s="68" t="s">
        <v>422</v>
      </c>
      <c r="D302" s="22">
        <v>0</v>
      </c>
      <c r="E302" s="22">
        <v>2</v>
      </c>
      <c r="F302" s="22">
        <f t="shared" ref="F302:F307" si="10">SUM(D302:E302)</f>
        <v>2</v>
      </c>
    </row>
    <row r="303" spans="1:6" s="13" customFormat="1" ht="14.1" customHeight="1" x14ac:dyDescent="0.2">
      <c r="A303" s="43">
        <v>2</v>
      </c>
      <c r="B303" s="63" t="s">
        <v>300</v>
      </c>
      <c r="C303" s="68" t="s">
        <v>422</v>
      </c>
      <c r="D303" s="22">
        <v>1</v>
      </c>
      <c r="E303" s="22">
        <v>3</v>
      </c>
      <c r="F303" s="22">
        <f t="shared" si="10"/>
        <v>4</v>
      </c>
    </row>
    <row r="304" spans="1:6" s="13" customFormat="1" ht="14.1" customHeight="1" x14ac:dyDescent="0.2">
      <c r="A304" s="43">
        <v>3</v>
      </c>
      <c r="B304" s="63" t="s">
        <v>245</v>
      </c>
      <c r="C304" s="68" t="s">
        <v>422</v>
      </c>
      <c r="D304" s="22">
        <v>0</v>
      </c>
      <c r="E304" s="22">
        <v>1</v>
      </c>
      <c r="F304" s="22">
        <f t="shared" si="10"/>
        <v>1</v>
      </c>
    </row>
    <row r="305" spans="1:6" s="13" customFormat="1" ht="14.1" customHeight="1" x14ac:dyDescent="0.2">
      <c r="A305" s="43">
        <v>4</v>
      </c>
      <c r="B305" s="63" t="s">
        <v>290</v>
      </c>
      <c r="C305" s="68" t="s">
        <v>423</v>
      </c>
      <c r="D305" s="22">
        <v>3</v>
      </c>
      <c r="E305" s="22">
        <v>19</v>
      </c>
      <c r="F305" s="22">
        <f t="shared" si="10"/>
        <v>22</v>
      </c>
    </row>
    <row r="306" spans="1:6" s="13" customFormat="1" ht="14.1" customHeight="1" x14ac:dyDescent="0.2">
      <c r="A306" s="43">
        <v>5</v>
      </c>
      <c r="B306" s="63" t="s">
        <v>222</v>
      </c>
      <c r="C306" s="68" t="s">
        <v>422</v>
      </c>
      <c r="D306" s="22">
        <v>3</v>
      </c>
      <c r="E306" s="22">
        <v>29</v>
      </c>
      <c r="F306" s="22">
        <f t="shared" si="10"/>
        <v>32</v>
      </c>
    </row>
    <row r="307" spans="1:6" s="14" customFormat="1" ht="14.1" customHeight="1" x14ac:dyDescent="0.25">
      <c r="A307" s="43">
        <v>6</v>
      </c>
      <c r="B307" s="63" t="s">
        <v>83</v>
      </c>
      <c r="C307" s="68" t="s">
        <v>424</v>
      </c>
      <c r="D307" s="22">
        <v>10</v>
      </c>
      <c r="E307" s="22">
        <v>39</v>
      </c>
      <c r="F307" s="22">
        <f t="shared" si="10"/>
        <v>49</v>
      </c>
    </row>
    <row r="308" spans="1:6" s="13" customFormat="1" ht="15.95" customHeight="1" x14ac:dyDescent="0.2">
      <c r="A308" s="45" t="s">
        <v>59</v>
      </c>
      <c r="B308" s="64"/>
      <c r="C308" s="67"/>
      <c r="D308" s="47">
        <f>SUM(D302:D307)</f>
        <v>17</v>
      </c>
      <c r="E308" s="47">
        <f>SUM(E302:E307)</f>
        <v>93</v>
      </c>
      <c r="F308" s="47">
        <f>SUM(F302:F307)</f>
        <v>110</v>
      </c>
    </row>
    <row r="309" spans="1:6" s="13" customFormat="1" ht="15.95" customHeight="1" x14ac:dyDescent="0.2">
      <c r="A309" s="42" t="s">
        <v>371</v>
      </c>
      <c r="B309" s="45"/>
      <c r="C309" s="67"/>
      <c r="D309" s="42"/>
      <c r="E309" s="42"/>
      <c r="F309" s="42"/>
    </row>
    <row r="310" spans="1:6" s="13" customFormat="1" ht="14.1" customHeight="1" x14ac:dyDescent="0.2">
      <c r="A310" s="43">
        <v>1</v>
      </c>
      <c r="B310" s="63" t="s">
        <v>337</v>
      </c>
      <c r="C310" s="68" t="s">
        <v>422</v>
      </c>
      <c r="D310" s="22">
        <v>0</v>
      </c>
      <c r="E310" s="22">
        <v>3</v>
      </c>
      <c r="F310" s="22">
        <f t="shared" ref="F310:F317" si="11">SUM(D310:E310)</f>
        <v>3</v>
      </c>
    </row>
    <row r="311" spans="1:6" s="13" customFormat="1" ht="14.1" customHeight="1" x14ac:dyDescent="0.2">
      <c r="A311" s="43">
        <v>2</v>
      </c>
      <c r="B311" s="66" t="s">
        <v>316</v>
      </c>
      <c r="C311" s="68" t="s">
        <v>422</v>
      </c>
      <c r="D311" s="22">
        <v>1</v>
      </c>
      <c r="E311" s="22">
        <v>6</v>
      </c>
      <c r="F311" s="22">
        <f t="shared" si="11"/>
        <v>7</v>
      </c>
    </row>
    <row r="312" spans="1:6" s="13" customFormat="1" ht="14.1" customHeight="1" x14ac:dyDescent="0.2">
      <c r="A312" s="43">
        <v>3</v>
      </c>
      <c r="B312" s="63" t="s">
        <v>257</v>
      </c>
      <c r="C312" s="68" t="s">
        <v>422</v>
      </c>
      <c r="D312" s="22">
        <v>8</v>
      </c>
      <c r="E312" s="22">
        <v>54</v>
      </c>
      <c r="F312" s="22">
        <f t="shared" si="11"/>
        <v>62</v>
      </c>
    </row>
    <row r="313" spans="1:6" s="13" customFormat="1" ht="14.1" customHeight="1" x14ac:dyDescent="0.2">
      <c r="A313" s="43">
        <v>4</v>
      </c>
      <c r="B313" s="63" t="s">
        <v>258</v>
      </c>
      <c r="C313" s="68" t="s">
        <v>422</v>
      </c>
      <c r="D313" s="22">
        <v>7</v>
      </c>
      <c r="E313" s="22">
        <v>52</v>
      </c>
      <c r="F313" s="22">
        <f t="shared" si="11"/>
        <v>59</v>
      </c>
    </row>
    <row r="314" spans="1:6" s="13" customFormat="1" ht="14.1" customHeight="1" x14ac:dyDescent="0.2">
      <c r="A314" s="43">
        <v>5</v>
      </c>
      <c r="B314" s="63" t="s">
        <v>194</v>
      </c>
      <c r="C314" s="68" t="s">
        <v>422</v>
      </c>
      <c r="D314" s="22">
        <v>8</v>
      </c>
      <c r="E314" s="22">
        <v>41</v>
      </c>
      <c r="F314" s="22">
        <f t="shared" si="11"/>
        <v>49</v>
      </c>
    </row>
    <row r="315" spans="1:6" s="13" customFormat="1" ht="14.1" customHeight="1" x14ac:dyDescent="0.2">
      <c r="A315" s="43">
        <v>6</v>
      </c>
      <c r="B315" s="63" t="s">
        <v>195</v>
      </c>
      <c r="C315" s="68" t="s">
        <v>422</v>
      </c>
      <c r="D315" s="22">
        <v>2</v>
      </c>
      <c r="E315" s="22">
        <v>56</v>
      </c>
      <c r="F315" s="22">
        <f t="shared" si="11"/>
        <v>58</v>
      </c>
    </row>
    <row r="316" spans="1:6" s="13" customFormat="1" ht="14.1" customHeight="1" x14ac:dyDescent="0.2">
      <c r="A316" s="43">
        <v>7</v>
      </c>
      <c r="B316" s="63" t="s">
        <v>99</v>
      </c>
      <c r="C316" s="68" t="s">
        <v>425</v>
      </c>
      <c r="D316" s="22">
        <v>11</v>
      </c>
      <c r="E316" s="22">
        <v>47</v>
      </c>
      <c r="F316" s="22">
        <f t="shared" si="11"/>
        <v>58</v>
      </c>
    </row>
    <row r="317" spans="1:6" s="13" customFormat="1" ht="14.1" customHeight="1" x14ac:dyDescent="0.2">
      <c r="A317" s="43">
        <v>8</v>
      </c>
      <c r="B317" s="63" t="s">
        <v>127</v>
      </c>
      <c r="C317" s="68" t="s">
        <v>425</v>
      </c>
      <c r="D317" s="22">
        <v>6</v>
      </c>
      <c r="E317" s="22">
        <v>52</v>
      </c>
      <c r="F317" s="22">
        <f t="shared" si="11"/>
        <v>58</v>
      </c>
    </row>
    <row r="318" spans="1:6" s="13" customFormat="1" ht="15.95" customHeight="1" x14ac:dyDescent="0.2">
      <c r="A318" s="45" t="s">
        <v>59</v>
      </c>
      <c r="B318" s="64"/>
      <c r="C318" s="67"/>
      <c r="D318" s="47">
        <f>SUM(D310:D317)</f>
        <v>43</v>
      </c>
      <c r="E318" s="47">
        <f>SUM(E310:E317)</f>
        <v>311</v>
      </c>
      <c r="F318" s="47">
        <f>SUM(F310:F317)</f>
        <v>354</v>
      </c>
    </row>
    <row r="319" spans="1:6" s="13" customFormat="1" ht="9.9499999999999993" customHeight="1" x14ac:dyDescent="0.2">
      <c r="A319" s="48"/>
      <c r="B319" s="65"/>
      <c r="C319" s="67"/>
      <c r="D319" s="50"/>
      <c r="E319" s="50"/>
      <c r="F319" s="50"/>
    </row>
    <row r="320" spans="1:6" s="13" customFormat="1" ht="9.9499999999999993" customHeight="1" x14ac:dyDescent="0.2">
      <c r="B320" s="27"/>
      <c r="D320" s="28"/>
      <c r="E320" s="29"/>
      <c r="F320" s="29"/>
    </row>
    <row r="321" spans="1:6" ht="15" customHeight="1" x14ac:dyDescent="0.25">
      <c r="C321" s="13"/>
      <c r="D321" s="95" t="s">
        <v>379</v>
      </c>
      <c r="E321" s="95"/>
      <c r="F321" s="95"/>
    </row>
    <row r="322" spans="1:6" s="13" customFormat="1" ht="15" customHeight="1" x14ac:dyDescent="0.2">
      <c r="A322" s="88" t="s">
        <v>380</v>
      </c>
      <c r="B322" s="88"/>
      <c r="D322" s="86" t="s">
        <v>359</v>
      </c>
      <c r="E322" s="86"/>
      <c r="F322" s="86"/>
    </row>
    <row r="323" spans="1:6" s="13" customFormat="1" ht="15" customHeight="1" x14ac:dyDescent="0.2">
      <c r="A323" s="37"/>
      <c r="B323" s="32"/>
      <c r="D323" s="28"/>
      <c r="E323" s="29"/>
      <c r="F323" s="29"/>
    </row>
    <row r="324" spans="1:6" s="13" customFormat="1" ht="15" customHeight="1" x14ac:dyDescent="0.2">
      <c r="A324" s="37"/>
      <c r="B324" s="32"/>
      <c r="D324" s="28"/>
      <c r="E324" s="29"/>
      <c r="F324" s="29"/>
    </row>
    <row r="325" spans="1:6" s="13" customFormat="1" ht="15" customHeight="1" x14ac:dyDescent="0.2">
      <c r="A325" s="37"/>
      <c r="B325" s="32"/>
      <c r="D325" s="28"/>
      <c r="E325" s="29"/>
      <c r="F325" s="29"/>
    </row>
    <row r="326" spans="1:6" s="13" customFormat="1" ht="15" customHeight="1" x14ac:dyDescent="0.2">
      <c r="A326" s="37"/>
      <c r="B326" s="32"/>
      <c r="D326" s="28"/>
      <c r="E326" s="29"/>
      <c r="F326" s="29"/>
    </row>
    <row r="327" spans="1:6" s="13" customFormat="1" ht="15" customHeight="1" x14ac:dyDescent="0.25">
      <c r="A327" s="89" t="s">
        <v>360</v>
      </c>
      <c r="B327" s="89"/>
      <c r="D327" s="51"/>
      <c r="E327" s="51"/>
      <c r="F327" s="51"/>
    </row>
    <row r="328" spans="1:6" s="13" customFormat="1" ht="15.95" customHeight="1" x14ac:dyDescent="0.2">
      <c r="A328" s="37"/>
      <c r="B328" s="32"/>
      <c r="D328" s="28"/>
      <c r="E328" s="29"/>
      <c r="F328" s="29"/>
    </row>
    <row r="329" spans="1:6" ht="15.95" customHeight="1" x14ac:dyDescent="0.2">
      <c r="C329" s="13"/>
      <c r="D329" s="52"/>
      <c r="E329" s="52"/>
      <c r="F329" s="52"/>
    </row>
    <row r="330" spans="1:6" ht="15.95" customHeight="1" x14ac:dyDescent="0.2">
      <c r="C330" s="13"/>
      <c r="D330" s="52"/>
      <c r="E330" s="52"/>
      <c r="F330" s="52"/>
    </row>
    <row r="331" spans="1:6" x14ac:dyDescent="0.2">
      <c r="B331" s="16"/>
    </row>
    <row r="332" spans="1:6" ht="14.25" customHeight="1" x14ac:dyDescent="0.2"/>
    <row r="333" spans="1:6" ht="14.25" customHeight="1" x14ac:dyDescent="0.2"/>
    <row r="334" spans="1:6" ht="14.25" customHeight="1" x14ac:dyDescent="0.2"/>
    <row r="335" spans="1:6" ht="14.25" customHeight="1" x14ac:dyDescent="0.2"/>
    <row r="336" spans="1:6" ht="14.25" customHeight="1" x14ac:dyDescent="0.2"/>
    <row r="337" ht="14.25" customHeight="1" x14ac:dyDescent="0.2"/>
    <row r="338" ht="14.25" customHeight="1" x14ac:dyDescent="0.2"/>
    <row r="339" ht="14.25" customHeight="1" x14ac:dyDescent="0.2"/>
  </sheetData>
  <mergeCells count="4">
    <mergeCell ref="D321:F321"/>
    <mergeCell ref="D322:F322"/>
    <mergeCell ref="A322:B322"/>
    <mergeCell ref="A327:B327"/>
  </mergeCells>
  <phoneticPr fontId="31" type="noConversion"/>
  <pageMargins left="0.78740157480314965" right="0.19685039370078741" top="0.31496062992125984" bottom="0.39370078740157483" header="0" footer="0.19685039370078741"/>
  <pageSetup paperSize="9" fitToHeight="0" orientation="portrait" verticalDpi="0" r:id="rId1"/>
  <headerFooter alignWithMargins="0">
    <oddFooter>&amp;R&amp;P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0"/>
  <sheetViews>
    <sheetView workbookViewId="0"/>
  </sheetViews>
  <sheetFormatPr defaultRowHeight="12.75" x14ac:dyDescent="0.2"/>
  <cols>
    <col min="1" max="1" width="8.7109375" style="12" customWidth="1"/>
    <col min="2" max="2" width="35.7109375" style="12" customWidth="1"/>
    <col min="3" max="5" width="15.7109375" style="12" customWidth="1"/>
    <col min="6" max="16384" width="9.140625" style="12"/>
  </cols>
  <sheetData>
    <row r="1" spans="1:5" ht="15.95" customHeight="1" x14ac:dyDescent="0.2"/>
    <row r="2" spans="1:5" ht="15.95" customHeight="1" x14ac:dyDescent="0.2"/>
    <row r="3" spans="1:5" ht="15.95" customHeight="1" x14ac:dyDescent="0.2"/>
    <row r="4" spans="1:5" ht="30" customHeight="1" x14ac:dyDescent="0.2">
      <c r="A4" s="81" t="s">
        <v>381</v>
      </c>
      <c r="B4" s="81"/>
      <c r="C4" s="81"/>
      <c r="D4" s="81"/>
      <c r="E4" s="81"/>
    </row>
    <row r="5" spans="1:5" ht="20.100000000000001" customHeight="1" x14ac:dyDescent="0.2">
      <c r="A5" s="81" t="s">
        <v>347</v>
      </c>
      <c r="B5" s="81"/>
      <c r="C5" s="81"/>
      <c r="D5" s="81"/>
      <c r="E5" s="81"/>
    </row>
    <row r="6" spans="1:5" ht="9.9499999999999993" customHeight="1" x14ac:dyDescent="0.2">
      <c r="A6" s="11"/>
      <c r="B6" s="11"/>
      <c r="C6" s="11"/>
      <c r="D6" s="11"/>
      <c r="E6" s="11"/>
    </row>
    <row r="7" spans="1:5" ht="18" customHeight="1" x14ac:dyDescent="0.2">
      <c r="A7" s="90" t="s">
        <v>63</v>
      </c>
      <c r="B7" s="91"/>
      <c r="C7" s="17" t="s">
        <v>64</v>
      </c>
      <c r="D7" s="17" t="s">
        <v>65</v>
      </c>
      <c r="E7" s="17" t="s">
        <v>66</v>
      </c>
    </row>
    <row r="8" spans="1:5" ht="18" customHeight="1" x14ac:dyDescent="0.2">
      <c r="A8" s="92"/>
      <c r="B8" s="93"/>
      <c r="C8" s="17">
        <f>SUM(C10,C20,C35,C78,C118,C174,C214,C236)</f>
        <v>8358</v>
      </c>
      <c r="D8" s="17">
        <f>SUM(D10,D20,D35,D78,D118,D174,D214,D236)</f>
        <v>916</v>
      </c>
      <c r="E8" s="17">
        <f>SUM(E10,E20,E35,E78,E118,E174,E214,E236)</f>
        <v>9274</v>
      </c>
    </row>
    <row r="9" spans="1:5" ht="18" customHeight="1" x14ac:dyDescent="0.2">
      <c r="A9" s="39" t="s">
        <v>0</v>
      </c>
      <c r="B9" s="40" t="s">
        <v>62</v>
      </c>
      <c r="C9" s="40" t="s">
        <v>60</v>
      </c>
      <c r="D9" s="40" t="s">
        <v>61</v>
      </c>
      <c r="E9" s="40" t="s">
        <v>59</v>
      </c>
    </row>
    <row r="10" spans="1:5" s="13" customFormat="1" ht="15.95" customHeight="1" x14ac:dyDescent="0.2">
      <c r="A10" s="97" t="s">
        <v>369</v>
      </c>
      <c r="B10" s="98"/>
      <c r="C10" s="41">
        <f>SUM(C14,C18)</f>
        <v>92</v>
      </c>
      <c r="D10" s="41">
        <f>SUM(D14,D18)</f>
        <v>108</v>
      </c>
      <c r="E10" s="41">
        <f>SUM(E14,E18)</f>
        <v>200</v>
      </c>
    </row>
    <row r="11" spans="1:5" s="13" customFormat="1" ht="15.95" customHeight="1" x14ac:dyDescent="0.2">
      <c r="A11" s="42" t="s">
        <v>370</v>
      </c>
      <c r="B11" s="42"/>
      <c r="C11" s="42"/>
      <c r="D11" s="42"/>
      <c r="E11" s="42"/>
    </row>
    <row r="12" spans="1:5" s="14" customFormat="1" ht="15.95" customHeight="1" x14ac:dyDescent="0.25">
      <c r="A12" s="43">
        <v>1</v>
      </c>
      <c r="B12" s="44" t="s">
        <v>75</v>
      </c>
      <c r="C12" s="22">
        <v>24</v>
      </c>
      <c r="D12" s="22">
        <v>25</v>
      </c>
      <c r="E12" s="22">
        <f>SUM(C12:D12)</f>
        <v>49</v>
      </c>
    </row>
    <row r="13" spans="1:5" s="14" customFormat="1" ht="15.95" customHeight="1" x14ac:dyDescent="0.25">
      <c r="A13" s="43">
        <v>2</v>
      </c>
      <c r="B13" s="44" t="s">
        <v>90</v>
      </c>
      <c r="C13" s="22">
        <v>24</v>
      </c>
      <c r="D13" s="22">
        <v>23</v>
      </c>
      <c r="E13" s="22">
        <f>SUM(C13:D13)</f>
        <v>47</v>
      </c>
    </row>
    <row r="14" spans="1:5" s="13" customFormat="1" ht="15.95" customHeight="1" x14ac:dyDescent="0.2">
      <c r="A14" s="45" t="s">
        <v>59</v>
      </c>
      <c r="B14" s="46"/>
      <c r="C14" s="47">
        <f>SUM(C12:C13)</f>
        <v>48</v>
      </c>
      <c r="D14" s="47">
        <f>SUM(D12:D13)</f>
        <v>48</v>
      </c>
      <c r="E14" s="47">
        <f>SUM(E12:E13)</f>
        <v>96</v>
      </c>
    </row>
    <row r="15" spans="1:5" s="13" customFormat="1" ht="15.95" customHeight="1" x14ac:dyDescent="0.2">
      <c r="A15" s="42" t="s">
        <v>371</v>
      </c>
      <c r="B15" s="42"/>
      <c r="C15" s="42"/>
      <c r="D15" s="42"/>
      <c r="E15" s="42"/>
    </row>
    <row r="16" spans="1:5" s="13" customFormat="1" ht="15.95" customHeight="1" x14ac:dyDescent="0.2">
      <c r="A16" s="43">
        <v>1</v>
      </c>
      <c r="B16" s="44" t="s">
        <v>107</v>
      </c>
      <c r="C16" s="22">
        <v>20</v>
      </c>
      <c r="D16" s="22">
        <v>32</v>
      </c>
      <c r="E16" s="22">
        <f>SUM(C16:D16)</f>
        <v>52</v>
      </c>
    </row>
    <row r="17" spans="1:5" s="13" customFormat="1" ht="15.95" customHeight="1" x14ac:dyDescent="0.2">
      <c r="A17" s="43">
        <v>2</v>
      </c>
      <c r="B17" s="44" t="s">
        <v>149</v>
      </c>
      <c r="C17" s="22">
        <v>24</v>
      </c>
      <c r="D17" s="22">
        <v>28</v>
      </c>
      <c r="E17" s="22">
        <f>SUM(C17:D17)</f>
        <v>52</v>
      </c>
    </row>
    <row r="18" spans="1:5" s="13" customFormat="1" ht="15.95" customHeight="1" x14ac:dyDescent="0.2">
      <c r="A18" s="45" t="s">
        <v>59</v>
      </c>
      <c r="B18" s="46"/>
      <c r="C18" s="47">
        <f>SUM(C16:C17)</f>
        <v>44</v>
      </c>
      <c r="D18" s="47">
        <f>SUM(D16:D17)</f>
        <v>60</v>
      </c>
      <c r="E18" s="47">
        <f>SUM(E16:E17)</f>
        <v>104</v>
      </c>
    </row>
    <row r="19" spans="1:5" s="13" customFormat="1" ht="12" customHeight="1" x14ac:dyDescent="0.2">
      <c r="A19" s="48"/>
      <c r="B19" s="49"/>
      <c r="C19" s="50"/>
      <c r="D19" s="50"/>
      <c r="E19" s="50"/>
    </row>
    <row r="20" spans="1:5" s="13" customFormat="1" ht="18" customHeight="1" x14ac:dyDescent="0.2">
      <c r="A20" s="97" t="s">
        <v>372</v>
      </c>
      <c r="B20" s="98"/>
      <c r="C20" s="41">
        <f>SUM(C27,C33)</f>
        <v>147</v>
      </c>
      <c r="D20" s="41">
        <f>SUM(D27,D33)</f>
        <v>281</v>
      </c>
      <c r="E20" s="41">
        <f>SUM(E27,E33)</f>
        <v>428</v>
      </c>
    </row>
    <row r="21" spans="1:5" s="13" customFormat="1" ht="18" customHeight="1" x14ac:dyDescent="0.2">
      <c r="A21" s="42" t="s">
        <v>370</v>
      </c>
      <c r="B21" s="42"/>
      <c r="C21" s="42"/>
      <c r="D21" s="42"/>
      <c r="E21" s="42"/>
    </row>
    <row r="22" spans="1:5" s="13" customFormat="1" ht="15.95" customHeight="1" x14ac:dyDescent="0.2">
      <c r="A22" s="43">
        <v>1</v>
      </c>
      <c r="B22" s="44" t="s">
        <v>291</v>
      </c>
      <c r="C22" s="22">
        <v>6</v>
      </c>
      <c r="D22" s="22">
        <v>18</v>
      </c>
      <c r="E22" s="22">
        <f>SUM(C22:D22)</f>
        <v>24</v>
      </c>
    </row>
    <row r="23" spans="1:5" s="13" customFormat="1" ht="15.95" customHeight="1" x14ac:dyDescent="0.2">
      <c r="A23" s="43">
        <v>2</v>
      </c>
      <c r="B23" s="44" t="s">
        <v>231</v>
      </c>
      <c r="C23" s="22">
        <v>7</v>
      </c>
      <c r="D23" s="22">
        <v>30</v>
      </c>
      <c r="E23" s="22">
        <f>SUM(C23:D23)</f>
        <v>37</v>
      </c>
    </row>
    <row r="24" spans="1:5" s="13" customFormat="1" ht="15.95" customHeight="1" x14ac:dyDescent="0.2">
      <c r="A24" s="43">
        <v>3</v>
      </c>
      <c r="B24" s="44" t="s">
        <v>232</v>
      </c>
      <c r="C24" s="22">
        <v>15</v>
      </c>
      <c r="D24" s="22">
        <v>37</v>
      </c>
      <c r="E24" s="22">
        <f>SUM(C24:D24)</f>
        <v>52</v>
      </c>
    </row>
    <row r="25" spans="1:5" s="14" customFormat="1" ht="15.95" customHeight="1" x14ac:dyDescent="0.25">
      <c r="A25" s="43">
        <v>4</v>
      </c>
      <c r="B25" s="44" t="s">
        <v>76</v>
      </c>
      <c r="C25" s="22">
        <v>9</v>
      </c>
      <c r="D25" s="22">
        <v>48</v>
      </c>
      <c r="E25" s="22">
        <f>SUM(C25:D25)</f>
        <v>57</v>
      </c>
    </row>
    <row r="26" spans="1:5" s="14" customFormat="1" ht="15.95" customHeight="1" x14ac:dyDescent="0.25">
      <c r="A26" s="43">
        <v>5</v>
      </c>
      <c r="B26" s="44" t="s">
        <v>77</v>
      </c>
      <c r="C26" s="22">
        <v>42</v>
      </c>
      <c r="D26" s="22">
        <v>32</v>
      </c>
      <c r="E26" s="22">
        <f>SUM(C26:D26)</f>
        <v>74</v>
      </c>
    </row>
    <row r="27" spans="1:5" s="13" customFormat="1" ht="18" customHeight="1" x14ac:dyDescent="0.2">
      <c r="A27" s="45" t="s">
        <v>59</v>
      </c>
      <c r="B27" s="46"/>
      <c r="C27" s="47">
        <f>SUM(C22:C26)</f>
        <v>79</v>
      </c>
      <c r="D27" s="47">
        <f>SUM(D22:D26)</f>
        <v>165</v>
      </c>
      <c r="E27" s="47">
        <f>SUM(E22:E26)</f>
        <v>244</v>
      </c>
    </row>
    <row r="28" spans="1:5" s="13" customFormat="1" ht="18" customHeight="1" x14ac:dyDescent="0.2">
      <c r="A28" s="42" t="s">
        <v>371</v>
      </c>
      <c r="B28" s="42"/>
      <c r="C28" s="42"/>
      <c r="D28" s="42"/>
      <c r="E28" s="42"/>
    </row>
    <row r="29" spans="1:5" s="13" customFormat="1" ht="16.5" customHeight="1" x14ac:dyDescent="0.2">
      <c r="A29" s="43">
        <v>1</v>
      </c>
      <c r="B29" s="44" t="s">
        <v>279</v>
      </c>
      <c r="C29" s="22">
        <v>6</v>
      </c>
      <c r="D29" s="22">
        <v>8</v>
      </c>
      <c r="E29" s="22">
        <f>SUM(C29:D29)</f>
        <v>14</v>
      </c>
    </row>
    <row r="30" spans="1:5" s="13" customFormat="1" ht="16.5" customHeight="1" x14ac:dyDescent="0.2">
      <c r="A30" s="43">
        <v>2</v>
      </c>
      <c r="B30" s="44" t="s">
        <v>219</v>
      </c>
      <c r="C30" s="22">
        <v>11</v>
      </c>
      <c r="D30" s="22">
        <v>20</v>
      </c>
      <c r="E30" s="22">
        <f>SUM(C30:D30)</f>
        <v>31</v>
      </c>
    </row>
    <row r="31" spans="1:5" s="13" customFormat="1" ht="16.5" customHeight="1" x14ac:dyDescent="0.2">
      <c r="A31" s="43">
        <v>3</v>
      </c>
      <c r="B31" s="44" t="s">
        <v>108</v>
      </c>
      <c r="C31" s="22">
        <v>13</v>
      </c>
      <c r="D31" s="22">
        <v>55</v>
      </c>
      <c r="E31" s="22">
        <f>SUM(C31:D31)</f>
        <v>68</v>
      </c>
    </row>
    <row r="32" spans="1:5" s="13" customFormat="1" ht="16.5" customHeight="1" x14ac:dyDescent="0.2">
      <c r="A32" s="43">
        <v>4</v>
      </c>
      <c r="B32" s="44" t="s">
        <v>109</v>
      </c>
      <c r="C32" s="22">
        <v>38</v>
      </c>
      <c r="D32" s="22">
        <v>33</v>
      </c>
      <c r="E32" s="22">
        <f>SUM(C32:D32)</f>
        <v>71</v>
      </c>
    </row>
    <row r="33" spans="1:5" s="13" customFormat="1" ht="18" customHeight="1" x14ac:dyDescent="0.2">
      <c r="A33" s="45" t="s">
        <v>59</v>
      </c>
      <c r="B33" s="46"/>
      <c r="C33" s="47">
        <f>SUM(C29:C32)</f>
        <v>68</v>
      </c>
      <c r="D33" s="47">
        <f>SUM(D29:D32)</f>
        <v>116</v>
      </c>
      <c r="E33" s="47">
        <f>SUM(E29:E32)</f>
        <v>184</v>
      </c>
    </row>
    <row r="34" spans="1:5" s="13" customFormat="1" ht="12" customHeight="1" x14ac:dyDescent="0.2">
      <c r="A34" s="48"/>
      <c r="B34" s="49"/>
      <c r="C34" s="50"/>
      <c r="D34" s="50"/>
      <c r="E34" s="50"/>
    </row>
    <row r="35" spans="1:5" s="13" customFormat="1" ht="18" customHeight="1" x14ac:dyDescent="0.2">
      <c r="A35" s="97" t="s">
        <v>373</v>
      </c>
      <c r="B35" s="98"/>
      <c r="C35" s="41">
        <f>SUM(C49,C76)</f>
        <v>1810</v>
      </c>
      <c r="D35" s="41">
        <f>SUM(D49,D76)</f>
        <v>12</v>
      </c>
      <c r="E35" s="41">
        <f>SUM(E49,E76)</f>
        <v>1822</v>
      </c>
    </row>
    <row r="36" spans="1:5" s="13" customFormat="1" ht="18" customHeight="1" x14ac:dyDescent="0.2">
      <c r="A36" s="42" t="s">
        <v>370</v>
      </c>
      <c r="B36" s="42"/>
      <c r="C36" s="42"/>
      <c r="D36" s="42"/>
      <c r="E36" s="42"/>
    </row>
    <row r="37" spans="1:5" s="13" customFormat="1" ht="15.95" customHeight="1" x14ac:dyDescent="0.2">
      <c r="A37" s="43">
        <v>1</v>
      </c>
      <c r="B37" s="44" t="s">
        <v>280</v>
      </c>
      <c r="C37" s="22">
        <v>14</v>
      </c>
      <c r="D37" s="22">
        <v>0</v>
      </c>
      <c r="E37" s="22">
        <f t="shared" ref="E37:E48" si="0">SUM(C37:D37)</f>
        <v>14</v>
      </c>
    </row>
    <row r="38" spans="1:5" s="13" customFormat="1" ht="15.95" customHeight="1" x14ac:dyDescent="0.2">
      <c r="A38" s="43">
        <v>2</v>
      </c>
      <c r="B38" s="44" t="s">
        <v>284</v>
      </c>
      <c r="C38" s="22">
        <v>21</v>
      </c>
      <c r="D38" s="22">
        <v>0</v>
      </c>
      <c r="E38" s="22">
        <f t="shared" si="0"/>
        <v>21</v>
      </c>
    </row>
    <row r="39" spans="1:5" s="13" customFormat="1" ht="15.95" customHeight="1" x14ac:dyDescent="0.2">
      <c r="A39" s="43">
        <v>3</v>
      </c>
      <c r="B39" s="44" t="s">
        <v>285</v>
      </c>
      <c r="C39" s="22">
        <v>26</v>
      </c>
      <c r="D39" s="22">
        <v>0</v>
      </c>
      <c r="E39" s="22">
        <f t="shared" si="0"/>
        <v>26</v>
      </c>
    </row>
    <row r="40" spans="1:5" s="13" customFormat="1" ht="15.95" customHeight="1" x14ac:dyDescent="0.2">
      <c r="A40" s="99">
        <v>4</v>
      </c>
      <c r="B40" s="44" t="s">
        <v>169</v>
      </c>
      <c r="C40" s="22">
        <v>6</v>
      </c>
      <c r="D40" s="22">
        <v>0</v>
      </c>
      <c r="E40" s="22">
        <f t="shared" si="0"/>
        <v>6</v>
      </c>
    </row>
    <row r="41" spans="1:5" s="13" customFormat="1" ht="15.95" customHeight="1" x14ac:dyDescent="0.2">
      <c r="A41" s="100"/>
      <c r="B41" s="44" t="s">
        <v>172</v>
      </c>
      <c r="C41" s="22">
        <v>32</v>
      </c>
      <c r="D41" s="22">
        <v>0</v>
      </c>
      <c r="E41" s="22">
        <f t="shared" si="0"/>
        <v>32</v>
      </c>
    </row>
    <row r="42" spans="1:5" s="13" customFormat="1" ht="15.95" customHeight="1" x14ac:dyDescent="0.2">
      <c r="A42" s="43">
        <v>5</v>
      </c>
      <c r="B42" s="44" t="s">
        <v>227</v>
      </c>
      <c r="C42" s="22">
        <v>50</v>
      </c>
      <c r="D42" s="22">
        <v>0</v>
      </c>
      <c r="E42" s="22">
        <f t="shared" si="0"/>
        <v>50</v>
      </c>
    </row>
    <row r="43" spans="1:5" s="13" customFormat="1" ht="15.95" customHeight="1" x14ac:dyDescent="0.2">
      <c r="A43" s="43">
        <v>6</v>
      </c>
      <c r="B43" s="44" t="s">
        <v>226</v>
      </c>
      <c r="C43" s="22">
        <v>57</v>
      </c>
      <c r="D43" s="22">
        <v>0</v>
      </c>
      <c r="E43" s="22">
        <f t="shared" si="0"/>
        <v>57</v>
      </c>
    </row>
    <row r="44" spans="1:5" s="13" customFormat="1" ht="15.95" customHeight="1" x14ac:dyDescent="0.2">
      <c r="A44" s="43">
        <v>7</v>
      </c>
      <c r="B44" s="44" t="s">
        <v>97</v>
      </c>
      <c r="C44" s="22">
        <v>32</v>
      </c>
      <c r="D44" s="22">
        <v>0</v>
      </c>
      <c r="E44" s="22">
        <f t="shared" si="0"/>
        <v>32</v>
      </c>
    </row>
    <row r="45" spans="1:5" s="14" customFormat="1" ht="15.95" customHeight="1" x14ac:dyDescent="0.25">
      <c r="A45" s="43">
        <v>8</v>
      </c>
      <c r="B45" s="44" t="s">
        <v>82</v>
      </c>
      <c r="C45" s="22">
        <v>43</v>
      </c>
      <c r="D45" s="22">
        <v>1</v>
      </c>
      <c r="E45" s="22">
        <f t="shared" si="0"/>
        <v>44</v>
      </c>
    </row>
    <row r="46" spans="1:5" s="14" customFormat="1" ht="15.95" customHeight="1" x14ac:dyDescent="0.25">
      <c r="A46" s="43">
        <v>9</v>
      </c>
      <c r="B46" s="44" t="s">
        <v>89</v>
      </c>
      <c r="C46" s="22">
        <v>42</v>
      </c>
      <c r="D46" s="22">
        <v>0</v>
      </c>
      <c r="E46" s="22">
        <f t="shared" si="0"/>
        <v>42</v>
      </c>
    </row>
    <row r="47" spans="1:5" s="14" customFormat="1" ht="15.95" customHeight="1" x14ac:dyDescent="0.25">
      <c r="A47" s="43">
        <v>10</v>
      </c>
      <c r="B47" s="44" t="s">
        <v>80</v>
      </c>
      <c r="C47" s="22">
        <v>64</v>
      </c>
      <c r="D47" s="22">
        <v>1</v>
      </c>
      <c r="E47" s="22">
        <f t="shared" si="0"/>
        <v>65</v>
      </c>
    </row>
    <row r="48" spans="1:5" s="14" customFormat="1" ht="15.95" customHeight="1" x14ac:dyDescent="0.25">
      <c r="A48" s="43">
        <v>11</v>
      </c>
      <c r="B48" s="44" t="s">
        <v>81</v>
      </c>
      <c r="C48" s="22">
        <v>42</v>
      </c>
      <c r="D48" s="22">
        <v>2</v>
      </c>
      <c r="E48" s="22">
        <f t="shared" si="0"/>
        <v>44</v>
      </c>
    </row>
    <row r="49" spans="1:5" s="13" customFormat="1" ht="18" customHeight="1" x14ac:dyDescent="0.2">
      <c r="A49" s="45" t="s">
        <v>59</v>
      </c>
      <c r="B49" s="46"/>
      <c r="C49" s="47">
        <f>SUM(C37:C48)</f>
        <v>429</v>
      </c>
      <c r="D49" s="47">
        <f>SUM(D37:D48)</f>
        <v>4</v>
      </c>
      <c r="E49" s="47">
        <f>SUM(E37:E48)</f>
        <v>433</v>
      </c>
    </row>
    <row r="50" spans="1:5" s="13" customFormat="1" ht="15.95" customHeight="1" x14ac:dyDescent="0.2">
      <c r="A50" s="42" t="s">
        <v>371</v>
      </c>
      <c r="B50" s="42"/>
      <c r="C50" s="42"/>
      <c r="D50" s="42"/>
      <c r="E50" s="42"/>
    </row>
    <row r="51" spans="1:5" s="13" customFormat="1" ht="15" customHeight="1" x14ac:dyDescent="0.2">
      <c r="A51" s="43">
        <v>1</v>
      </c>
      <c r="B51" s="44" t="s">
        <v>273</v>
      </c>
      <c r="C51" s="22">
        <v>56</v>
      </c>
      <c r="D51" s="22">
        <v>0</v>
      </c>
      <c r="E51" s="22">
        <f t="shared" ref="E51:E75" si="1">SUM(C51:D51)</f>
        <v>56</v>
      </c>
    </row>
    <row r="52" spans="1:5" s="13" customFormat="1" ht="15" customHeight="1" x14ac:dyDescent="0.2">
      <c r="A52" s="43">
        <v>2</v>
      </c>
      <c r="B52" s="44" t="s">
        <v>274</v>
      </c>
      <c r="C52" s="22">
        <v>56</v>
      </c>
      <c r="D52" s="22">
        <v>0</v>
      </c>
      <c r="E52" s="22">
        <f t="shared" si="1"/>
        <v>56</v>
      </c>
    </row>
    <row r="53" spans="1:5" s="13" customFormat="1" ht="15" customHeight="1" x14ac:dyDescent="0.2">
      <c r="A53" s="43">
        <v>3</v>
      </c>
      <c r="B53" s="44" t="s">
        <v>275</v>
      </c>
      <c r="C53" s="22">
        <v>53</v>
      </c>
      <c r="D53" s="22">
        <v>0</v>
      </c>
      <c r="E53" s="22">
        <f t="shared" si="1"/>
        <v>53</v>
      </c>
    </row>
    <row r="54" spans="1:5" s="13" customFormat="1" ht="15" customHeight="1" x14ac:dyDescent="0.2">
      <c r="A54" s="43">
        <v>4</v>
      </c>
      <c r="B54" s="44" t="s">
        <v>276</v>
      </c>
      <c r="C54" s="22">
        <v>55</v>
      </c>
      <c r="D54" s="22">
        <v>0</v>
      </c>
      <c r="E54" s="22">
        <f t="shared" si="1"/>
        <v>55</v>
      </c>
    </row>
    <row r="55" spans="1:5" s="13" customFormat="1" ht="15" customHeight="1" x14ac:dyDescent="0.2">
      <c r="A55" s="43">
        <v>5</v>
      </c>
      <c r="B55" s="44" t="s">
        <v>277</v>
      </c>
      <c r="C55" s="22">
        <v>43</v>
      </c>
      <c r="D55" s="22">
        <v>1</v>
      </c>
      <c r="E55" s="22">
        <f t="shared" si="1"/>
        <v>44</v>
      </c>
    </row>
    <row r="56" spans="1:5" s="13" customFormat="1" ht="15" customHeight="1" x14ac:dyDescent="0.2">
      <c r="A56" s="43">
        <v>6</v>
      </c>
      <c r="B56" s="44" t="s">
        <v>272</v>
      </c>
      <c r="C56" s="22">
        <v>38</v>
      </c>
      <c r="D56" s="22">
        <v>0</v>
      </c>
      <c r="E56" s="22">
        <f t="shared" si="1"/>
        <v>38</v>
      </c>
    </row>
    <row r="57" spans="1:5" s="13" customFormat="1" ht="15" customHeight="1" x14ac:dyDescent="0.2">
      <c r="A57" s="43">
        <v>7</v>
      </c>
      <c r="B57" s="44" t="s">
        <v>216</v>
      </c>
      <c r="C57" s="22">
        <v>56</v>
      </c>
      <c r="D57" s="22">
        <v>0</v>
      </c>
      <c r="E57" s="22">
        <f t="shared" si="1"/>
        <v>56</v>
      </c>
    </row>
    <row r="58" spans="1:5" s="13" customFormat="1" ht="15" customHeight="1" x14ac:dyDescent="0.2">
      <c r="A58" s="43">
        <v>8</v>
      </c>
      <c r="B58" s="44" t="s">
        <v>204</v>
      </c>
      <c r="C58" s="22">
        <v>53</v>
      </c>
      <c r="D58" s="22">
        <v>1</v>
      </c>
      <c r="E58" s="22">
        <f t="shared" si="1"/>
        <v>54</v>
      </c>
    </row>
    <row r="59" spans="1:5" s="13" customFormat="1" ht="15" customHeight="1" x14ac:dyDescent="0.2">
      <c r="A59" s="43">
        <v>9</v>
      </c>
      <c r="B59" s="44" t="s">
        <v>205</v>
      </c>
      <c r="C59" s="22">
        <v>55</v>
      </c>
      <c r="D59" s="22">
        <v>0</v>
      </c>
      <c r="E59" s="22">
        <f t="shared" si="1"/>
        <v>55</v>
      </c>
    </row>
    <row r="60" spans="1:5" s="13" customFormat="1" ht="15" customHeight="1" x14ac:dyDescent="0.2">
      <c r="A60" s="43">
        <v>10</v>
      </c>
      <c r="B60" s="44" t="s">
        <v>206</v>
      </c>
      <c r="C60" s="22">
        <v>56</v>
      </c>
      <c r="D60" s="22">
        <v>0</v>
      </c>
      <c r="E60" s="22">
        <f t="shared" si="1"/>
        <v>56</v>
      </c>
    </row>
    <row r="61" spans="1:5" s="13" customFormat="1" ht="15" customHeight="1" x14ac:dyDescent="0.2">
      <c r="A61" s="43">
        <v>11</v>
      </c>
      <c r="B61" s="44" t="s">
        <v>207</v>
      </c>
      <c r="C61" s="22">
        <v>54</v>
      </c>
      <c r="D61" s="22">
        <v>0</v>
      </c>
      <c r="E61" s="22">
        <f t="shared" si="1"/>
        <v>54</v>
      </c>
    </row>
    <row r="62" spans="1:5" s="13" customFormat="1" ht="15" customHeight="1" x14ac:dyDescent="0.2">
      <c r="A62" s="43">
        <v>12</v>
      </c>
      <c r="B62" s="44" t="s">
        <v>208</v>
      </c>
      <c r="C62" s="22">
        <v>51</v>
      </c>
      <c r="D62" s="22">
        <v>0</v>
      </c>
      <c r="E62" s="22">
        <f t="shared" si="1"/>
        <v>51</v>
      </c>
    </row>
    <row r="63" spans="1:5" s="13" customFormat="1" ht="15" customHeight="1" x14ac:dyDescent="0.2">
      <c r="A63" s="43">
        <v>13</v>
      </c>
      <c r="B63" s="44" t="s">
        <v>209</v>
      </c>
      <c r="C63" s="22">
        <v>45</v>
      </c>
      <c r="D63" s="22">
        <v>1</v>
      </c>
      <c r="E63" s="22">
        <f t="shared" si="1"/>
        <v>46</v>
      </c>
    </row>
    <row r="64" spans="1:5" s="13" customFormat="1" ht="15" customHeight="1" x14ac:dyDescent="0.2">
      <c r="A64" s="43">
        <v>14</v>
      </c>
      <c r="B64" s="44" t="s">
        <v>165</v>
      </c>
      <c r="C64" s="22">
        <v>19</v>
      </c>
      <c r="D64" s="22">
        <v>0</v>
      </c>
      <c r="E64" s="22">
        <f t="shared" si="1"/>
        <v>19</v>
      </c>
    </row>
    <row r="65" spans="1:5" s="13" customFormat="1" ht="15" customHeight="1" x14ac:dyDescent="0.2">
      <c r="A65" s="43">
        <v>15</v>
      </c>
      <c r="B65" s="44" t="s">
        <v>124</v>
      </c>
      <c r="C65" s="22">
        <v>69</v>
      </c>
      <c r="D65" s="22">
        <v>0</v>
      </c>
      <c r="E65" s="22">
        <f t="shared" si="1"/>
        <v>69</v>
      </c>
    </row>
    <row r="66" spans="1:5" s="13" customFormat="1" ht="15" customHeight="1" x14ac:dyDescent="0.2">
      <c r="A66" s="43">
        <v>16</v>
      </c>
      <c r="B66" s="44" t="s">
        <v>142</v>
      </c>
      <c r="C66" s="22">
        <v>68</v>
      </c>
      <c r="D66" s="22">
        <v>0</v>
      </c>
      <c r="E66" s="22">
        <f t="shared" si="1"/>
        <v>68</v>
      </c>
    </row>
    <row r="67" spans="1:5" s="13" customFormat="1" ht="15" customHeight="1" x14ac:dyDescent="0.2">
      <c r="A67" s="43">
        <v>17</v>
      </c>
      <c r="B67" s="44" t="s">
        <v>156</v>
      </c>
      <c r="C67" s="22">
        <v>68</v>
      </c>
      <c r="D67" s="22">
        <v>0</v>
      </c>
      <c r="E67" s="22">
        <f t="shared" si="1"/>
        <v>68</v>
      </c>
    </row>
    <row r="68" spans="1:5" s="13" customFormat="1" ht="15" customHeight="1" x14ac:dyDescent="0.2">
      <c r="A68" s="43">
        <v>18</v>
      </c>
      <c r="B68" s="44" t="s">
        <v>122</v>
      </c>
      <c r="C68" s="22">
        <v>68</v>
      </c>
      <c r="D68" s="22">
        <v>0</v>
      </c>
      <c r="E68" s="22">
        <f t="shared" si="1"/>
        <v>68</v>
      </c>
    </row>
    <row r="69" spans="1:5" s="13" customFormat="1" ht="15" customHeight="1" x14ac:dyDescent="0.2">
      <c r="A69" s="43">
        <v>19</v>
      </c>
      <c r="B69" s="44" t="s">
        <v>118</v>
      </c>
      <c r="C69" s="22">
        <v>60</v>
      </c>
      <c r="D69" s="22">
        <v>1</v>
      </c>
      <c r="E69" s="22">
        <f t="shared" si="1"/>
        <v>61</v>
      </c>
    </row>
    <row r="70" spans="1:5" s="13" customFormat="1" ht="15" customHeight="1" x14ac:dyDescent="0.2">
      <c r="A70" s="43">
        <v>20</v>
      </c>
      <c r="B70" s="44" t="s">
        <v>139</v>
      </c>
      <c r="C70" s="22">
        <v>59</v>
      </c>
      <c r="D70" s="22">
        <v>2</v>
      </c>
      <c r="E70" s="22">
        <f t="shared" si="1"/>
        <v>61</v>
      </c>
    </row>
    <row r="71" spans="1:5" s="13" customFormat="1" ht="15" customHeight="1" x14ac:dyDescent="0.2">
      <c r="A71" s="43">
        <v>21</v>
      </c>
      <c r="B71" s="44" t="s">
        <v>148</v>
      </c>
      <c r="C71" s="22">
        <v>60</v>
      </c>
      <c r="D71" s="22">
        <v>1</v>
      </c>
      <c r="E71" s="22">
        <f t="shared" si="1"/>
        <v>61</v>
      </c>
    </row>
    <row r="72" spans="1:5" s="13" customFormat="1" ht="15" customHeight="1" x14ac:dyDescent="0.2">
      <c r="A72" s="43">
        <v>22</v>
      </c>
      <c r="B72" s="44" t="s">
        <v>121</v>
      </c>
      <c r="C72" s="22">
        <v>61</v>
      </c>
      <c r="D72" s="22">
        <v>1</v>
      </c>
      <c r="E72" s="22">
        <f t="shared" si="1"/>
        <v>62</v>
      </c>
    </row>
    <row r="73" spans="1:5" s="13" customFormat="1" ht="15" customHeight="1" x14ac:dyDescent="0.2">
      <c r="A73" s="43">
        <v>23</v>
      </c>
      <c r="B73" s="44" t="s">
        <v>125</v>
      </c>
      <c r="C73" s="22">
        <v>72</v>
      </c>
      <c r="D73" s="22">
        <v>0</v>
      </c>
      <c r="E73" s="22">
        <f t="shared" si="1"/>
        <v>72</v>
      </c>
    </row>
    <row r="74" spans="1:5" s="13" customFormat="1" ht="15" customHeight="1" x14ac:dyDescent="0.2">
      <c r="A74" s="43">
        <v>24</v>
      </c>
      <c r="B74" s="44" t="s">
        <v>126</v>
      </c>
      <c r="C74" s="22">
        <v>38</v>
      </c>
      <c r="D74" s="22">
        <v>0</v>
      </c>
      <c r="E74" s="22">
        <f t="shared" si="1"/>
        <v>38</v>
      </c>
    </row>
    <row r="75" spans="1:5" s="13" customFormat="1" ht="15" customHeight="1" x14ac:dyDescent="0.2">
      <c r="A75" s="43">
        <v>25</v>
      </c>
      <c r="B75" s="44" t="s">
        <v>100</v>
      </c>
      <c r="C75" s="22">
        <v>68</v>
      </c>
      <c r="D75" s="22">
        <v>0</v>
      </c>
      <c r="E75" s="22">
        <f t="shared" si="1"/>
        <v>68</v>
      </c>
    </row>
    <row r="76" spans="1:5" s="13" customFormat="1" ht="15.95" customHeight="1" x14ac:dyDescent="0.2">
      <c r="A76" s="45" t="s">
        <v>59</v>
      </c>
      <c r="B76" s="46"/>
      <c r="C76" s="47">
        <f>SUM(C51:C75)</f>
        <v>1381</v>
      </c>
      <c r="D76" s="47">
        <f>SUM(D51:D75)</f>
        <v>8</v>
      </c>
      <c r="E76" s="47">
        <f>SUM(E51:E75)</f>
        <v>1389</v>
      </c>
    </row>
    <row r="77" spans="1:5" s="13" customFormat="1" ht="9.9499999999999993" customHeight="1" x14ac:dyDescent="0.2">
      <c r="A77" s="48"/>
      <c r="B77" s="49"/>
      <c r="C77" s="50"/>
      <c r="D77" s="50"/>
      <c r="E77" s="50"/>
    </row>
    <row r="78" spans="1:5" s="13" customFormat="1" ht="15.95" customHeight="1" x14ac:dyDescent="0.2">
      <c r="A78" s="97" t="s">
        <v>374</v>
      </c>
      <c r="B78" s="98"/>
      <c r="C78" s="41">
        <f>SUM(C85,C116)</f>
        <v>1687</v>
      </c>
      <c r="D78" s="41">
        <f>SUM(D85,D116)</f>
        <v>8</v>
      </c>
      <c r="E78" s="41">
        <f>SUM(E85,E116)</f>
        <v>1695</v>
      </c>
    </row>
    <row r="79" spans="1:5" s="13" customFormat="1" ht="15.95" customHeight="1" x14ac:dyDescent="0.2">
      <c r="A79" s="42" t="s">
        <v>370</v>
      </c>
      <c r="B79" s="42"/>
      <c r="C79" s="42"/>
      <c r="D79" s="42"/>
      <c r="E79" s="42"/>
    </row>
    <row r="80" spans="1:5" s="13" customFormat="1" ht="15" customHeight="1" x14ac:dyDescent="0.2">
      <c r="A80" s="43">
        <v>1</v>
      </c>
      <c r="B80" s="44" t="s">
        <v>287</v>
      </c>
      <c r="C80" s="22">
        <v>15</v>
      </c>
      <c r="D80" s="22">
        <v>0</v>
      </c>
      <c r="E80" s="22">
        <f>SUM(C80:D80)</f>
        <v>15</v>
      </c>
    </row>
    <row r="81" spans="1:5" s="13" customFormat="1" ht="15" customHeight="1" x14ac:dyDescent="0.2">
      <c r="A81" s="43">
        <v>2</v>
      </c>
      <c r="B81" s="44" t="s">
        <v>229</v>
      </c>
      <c r="C81" s="22">
        <v>39</v>
      </c>
      <c r="D81" s="22">
        <v>1</v>
      </c>
      <c r="E81" s="22">
        <f>SUM(C81:D81)</f>
        <v>40</v>
      </c>
    </row>
    <row r="82" spans="1:5" s="14" customFormat="1" ht="15" customHeight="1" x14ac:dyDescent="0.25">
      <c r="A82" s="43">
        <v>3</v>
      </c>
      <c r="B82" s="44" t="s">
        <v>78</v>
      </c>
      <c r="C82" s="22">
        <v>37</v>
      </c>
      <c r="D82" s="22">
        <v>0</v>
      </c>
      <c r="E82" s="22">
        <f>SUM(C82:D82)</f>
        <v>37</v>
      </c>
    </row>
    <row r="83" spans="1:5" s="14" customFormat="1" ht="15" customHeight="1" x14ac:dyDescent="0.25">
      <c r="A83" s="43">
        <v>4</v>
      </c>
      <c r="B83" s="44" t="s">
        <v>84</v>
      </c>
      <c r="C83" s="22">
        <v>53</v>
      </c>
      <c r="D83" s="22">
        <v>0</v>
      </c>
      <c r="E83" s="22">
        <f>SUM(C83:D83)</f>
        <v>53</v>
      </c>
    </row>
    <row r="84" spans="1:5" s="14" customFormat="1" ht="15" customHeight="1" x14ac:dyDescent="0.25">
      <c r="A84" s="43">
        <v>5</v>
      </c>
      <c r="B84" s="44" t="s">
        <v>93</v>
      </c>
      <c r="C84" s="22">
        <v>50</v>
      </c>
      <c r="D84" s="22">
        <v>0</v>
      </c>
      <c r="E84" s="22">
        <f>SUM(C84:D84)</f>
        <v>50</v>
      </c>
    </row>
    <row r="85" spans="1:5" s="13" customFormat="1" ht="15.95" customHeight="1" x14ac:dyDescent="0.2">
      <c r="A85" s="45" t="s">
        <v>59</v>
      </c>
      <c r="B85" s="46"/>
      <c r="C85" s="47">
        <f>SUM(C80:C84)</f>
        <v>194</v>
      </c>
      <c r="D85" s="47">
        <f>SUM(D80:D84)</f>
        <v>1</v>
      </c>
      <c r="E85" s="47">
        <f>SUM(E80:E84)</f>
        <v>195</v>
      </c>
    </row>
    <row r="86" spans="1:5" s="13" customFormat="1" ht="15.95" customHeight="1" x14ac:dyDescent="0.2">
      <c r="A86" s="42" t="s">
        <v>371</v>
      </c>
      <c r="B86" s="42"/>
      <c r="C86" s="42"/>
      <c r="D86" s="42"/>
      <c r="E86" s="42"/>
    </row>
    <row r="87" spans="1:5" s="13" customFormat="1" ht="15" customHeight="1" x14ac:dyDescent="0.2">
      <c r="A87" s="43">
        <v>1</v>
      </c>
      <c r="B87" s="44" t="s">
        <v>266</v>
      </c>
      <c r="C87" s="22">
        <v>53</v>
      </c>
      <c r="D87" s="22">
        <v>0</v>
      </c>
      <c r="E87" s="22">
        <f t="shared" ref="E87:E115" si="2">SUM(C87:D87)</f>
        <v>53</v>
      </c>
    </row>
    <row r="88" spans="1:5" s="13" customFormat="1" ht="15" customHeight="1" x14ac:dyDescent="0.2">
      <c r="A88" s="43">
        <v>2</v>
      </c>
      <c r="B88" s="44" t="s">
        <v>265</v>
      </c>
      <c r="C88" s="22">
        <v>50</v>
      </c>
      <c r="D88" s="22">
        <v>1</v>
      </c>
      <c r="E88" s="22">
        <f t="shared" si="2"/>
        <v>51</v>
      </c>
    </row>
    <row r="89" spans="1:5" s="13" customFormat="1" ht="15" customHeight="1" x14ac:dyDescent="0.2">
      <c r="A89" s="43">
        <v>3</v>
      </c>
      <c r="B89" s="44" t="s">
        <v>260</v>
      </c>
      <c r="C89" s="22">
        <v>48</v>
      </c>
      <c r="D89" s="22">
        <v>0</v>
      </c>
      <c r="E89" s="22">
        <f t="shared" si="2"/>
        <v>48</v>
      </c>
    </row>
    <row r="90" spans="1:5" s="13" customFormat="1" ht="15" customHeight="1" x14ac:dyDescent="0.2">
      <c r="A90" s="43">
        <v>4</v>
      </c>
      <c r="B90" s="44" t="s">
        <v>261</v>
      </c>
      <c r="C90" s="22">
        <v>53</v>
      </c>
      <c r="D90" s="22">
        <v>0</v>
      </c>
      <c r="E90" s="22">
        <f t="shared" si="2"/>
        <v>53</v>
      </c>
    </row>
    <row r="91" spans="1:5" s="13" customFormat="1" ht="15" customHeight="1" x14ac:dyDescent="0.2">
      <c r="A91" s="43">
        <v>5</v>
      </c>
      <c r="B91" s="44" t="s">
        <v>262</v>
      </c>
      <c r="C91" s="22">
        <v>51</v>
      </c>
      <c r="D91" s="22">
        <v>1</v>
      </c>
      <c r="E91" s="22">
        <f t="shared" si="2"/>
        <v>52</v>
      </c>
    </row>
    <row r="92" spans="1:5" s="13" customFormat="1" ht="15" customHeight="1" x14ac:dyDescent="0.2">
      <c r="A92" s="43">
        <v>6</v>
      </c>
      <c r="B92" s="44" t="s">
        <v>263</v>
      </c>
      <c r="C92" s="22">
        <v>56</v>
      </c>
      <c r="D92" s="22">
        <v>0</v>
      </c>
      <c r="E92" s="22">
        <f t="shared" si="2"/>
        <v>56</v>
      </c>
    </row>
    <row r="93" spans="1:5" s="13" customFormat="1" ht="15" customHeight="1" x14ac:dyDescent="0.2">
      <c r="A93" s="43">
        <v>7</v>
      </c>
      <c r="B93" s="44" t="s">
        <v>264</v>
      </c>
      <c r="C93" s="22">
        <v>42</v>
      </c>
      <c r="D93" s="22">
        <v>0</v>
      </c>
      <c r="E93" s="22">
        <f t="shared" si="2"/>
        <v>42</v>
      </c>
    </row>
    <row r="94" spans="1:5" s="13" customFormat="1" ht="15" customHeight="1" x14ac:dyDescent="0.2">
      <c r="A94" s="43">
        <v>8</v>
      </c>
      <c r="B94" s="44" t="s">
        <v>196</v>
      </c>
      <c r="C94" s="22">
        <v>19</v>
      </c>
      <c r="D94" s="22">
        <v>0</v>
      </c>
      <c r="E94" s="22">
        <f t="shared" si="2"/>
        <v>19</v>
      </c>
    </row>
    <row r="95" spans="1:5" s="13" customFormat="1" ht="15" customHeight="1" x14ac:dyDescent="0.2">
      <c r="A95" s="43">
        <v>9</v>
      </c>
      <c r="B95" s="44" t="s">
        <v>197</v>
      </c>
      <c r="C95" s="22">
        <v>22</v>
      </c>
      <c r="D95" s="22">
        <v>0</v>
      </c>
      <c r="E95" s="22">
        <f t="shared" si="2"/>
        <v>22</v>
      </c>
    </row>
    <row r="96" spans="1:5" s="13" customFormat="1" ht="15" customHeight="1" x14ac:dyDescent="0.2">
      <c r="A96" s="43">
        <v>10</v>
      </c>
      <c r="B96" s="44" t="s">
        <v>198</v>
      </c>
      <c r="C96" s="22">
        <v>21</v>
      </c>
      <c r="D96" s="22">
        <v>0</v>
      </c>
      <c r="E96" s="22">
        <f t="shared" si="2"/>
        <v>21</v>
      </c>
    </row>
    <row r="97" spans="1:5" s="13" customFormat="1" ht="15" customHeight="1" x14ac:dyDescent="0.2">
      <c r="A97" s="43">
        <v>11</v>
      </c>
      <c r="B97" s="44" t="s">
        <v>199</v>
      </c>
      <c r="C97" s="22">
        <v>65</v>
      </c>
      <c r="D97" s="22">
        <v>0</v>
      </c>
      <c r="E97" s="22">
        <f t="shared" si="2"/>
        <v>65</v>
      </c>
    </row>
    <row r="98" spans="1:5" s="13" customFormat="1" ht="15" customHeight="1" x14ac:dyDescent="0.2">
      <c r="A98" s="43">
        <v>12</v>
      </c>
      <c r="B98" s="44" t="s">
        <v>200</v>
      </c>
      <c r="C98" s="22">
        <v>52</v>
      </c>
      <c r="D98" s="22">
        <v>0</v>
      </c>
      <c r="E98" s="22">
        <f t="shared" si="2"/>
        <v>52</v>
      </c>
    </row>
    <row r="99" spans="1:5" s="13" customFormat="1" ht="15" customHeight="1" x14ac:dyDescent="0.2">
      <c r="A99" s="43">
        <v>13</v>
      </c>
      <c r="B99" s="44" t="s">
        <v>201</v>
      </c>
      <c r="C99" s="22">
        <v>64</v>
      </c>
      <c r="D99" s="22">
        <v>0</v>
      </c>
      <c r="E99" s="22">
        <f t="shared" si="2"/>
        <v>64</v>
      </c>
    </row>
    <row r="100" spans="1:5" s="13" customFormat="1" ht="15" customHeight="1" x14ac:dyDescent="0.2">
      <c r="A100" s="43">
        <v>14</v>
      </c>
      <c r="B100" s="44" t="s">
        <v>202</v>
      </c>
      <c r="C100" s="22">
        <v>64</v>
      </c>
      <c r="D100" s="22">
        <v>0</v>
      </c>
      <c r="E100" s="22">
        <f t="shared" si="2"/>
        <v>64</v>
      </c>
    </row>
    <row r="101" spans="1:5" s="13" customFormat="1" ht="15" customHeight="1" x14ac:dyDescent="0.2">
      <c r="A101" s="43">
        <v>15</v>
      </c>
      <c r="B101" s="44" t="s">
        <v>203</v>
      </c>
      <c r="C101" s="22">
        <v>63</v>
      </c>
      <c r="D101" s="22">
        <v>1</v>
      </c>
      <c r="E101" s="22">
        <f t="shared" si="2"/>
        <v>64</v>
      </c>
    </row>
    <row r="102" spans="1:5" s="13" customFormat="1" ht="15" customHeight="1" x14ac:dyDescent="0.2">
      <c r="A102" s="43">
        <v>16</v>
      </c>
      <c r="B102" s="44" t="s">
        <v>110</v>
      </c>
      <c r="C102" s="22">
        <v>61</v>
      </c>
      <c r="D102" s="22">
        <v>1</v>
      </c>
      <c r="E102" s="22">
        <f t="shared" si="2"/>
        <v>62</v>
      </c>
    </row>
    <row r="103" spans="1:5" s="13" customFormat="1" ht="15" customHeight="1" x14ac:dyDescent="0.2">
      <c r="A103" s="43">
        <v>17</v>
      </c>
      <c r="B103" s="44" t="s">
        <v>135</v>
      </c>
      <c r="C103" s="22">
        <v>63</v>
      </c>
      <c r="D103" s="22">
        <v>1</v>
      </c>
      <c r="E103" s="22">
        <f t="shared" si="2"/>
        <v>64</v>
      </c>
    </row>
    <row r="104" spans="1:5" s="13" customFormat="1" ht="15" customHeight="1" x14ac:dyDescent="0.2">
      <c r="A104" s="43">
        <v>18</v>
      </c>
      <c r="B104" s="44" t="s">
        <v>140</v>
      </c>
      <c r="C104" s="22">
        <v>62</v>
      </c>
      <c r="D104" s="22">
        <v>0</v>
      </c>
      <c r="E104" s="22">
        <f t="shared" si="2"/>
        <v>62</v>
      </c>
    </row>
    <row r="105" spans="1:5" s="13" customFormat="1" ht="15" customHeight="1" x14ac:dyDescent="0.2">
      <c r="A105" s="43">
        <v>19</v>
      </c>
      <c r="B105" s="44" t="s">
        <v>143</v>
      </c>
      <c r="C105" s="22">
        <v>59</v>
      </c>
      <c r="D105" s="22">
        <v>2</v>
      </c>
      <c r="E105" s="22">
        <f t="shared" si="2"/>
        <v>61</v>
      </c>
    </row>
    <row r="106" spans="1:5" s="13" customFormat="1" ht="15" customHeight="1" x14ac:dyDescent="0.2">
      <c r="A106" s="43">
        <v>20</v>
      </c>
      <c r="B106" s="44" t="s">
        <v>147</v>
      </c>
      <c r="C106" s="22">
        <v>61</v>
      </c>
      <c r="D106" s="22">
        <v>0</v>
      </c>
      <c r="E106" s="22">
        <f t="shared" si="2"/>
        <v>61</v>
      </c>
    </row>
    <row r="107" spans="1:5" s="13" customFormat="1" ht="15" customHeight="1" x14ac:dyDescent="0.2">
      <c r="A107" s="43">
        <v>21</v>
      </c>
      <c r="B107" s="44" t="s">
        <v>155</v>
      </c>
      <c r="C107" s="22">
        <v>61</v>
      </c>
      <c r="D107" s="22">
        <v>0</v>
      </c>
      <c r="E107" s="22">
        <f t="shared" si="2"/>
        <v>61</v>
      </c>
    </row>
    <row r="108" spans="1:5" s="13" customFormat="1" ht="15" customHeight="1" x14ac:dyDescent="0.2">
      <c r="A108" s="43">
        <v>22</v>
      </c>
      <c r="B108" s="44" t="s">
        <v>129</v>
      </c>
      <c r="C108" s="22">
        <v>62</v>
      </c>
      <c r="D108" s="22">
        <v>0</v>
      </c>
      <c r="E108" s="22">
        <f t="shared" si="2"/>
        <v>62</v>
      </c>
    </row>
    <row r="109" spans="1:5" s="13" customFormat="1" ht="15" customHeight="1" x14ac:dyDescent="0.2">
      <c r="A109" s="43">
        <v>23</v>
      </c>
      <c r="B109" s="44" t="s">
        <v>120</v>
      </c>
      <c r="C109" s="22">
        <v>61</v>
      </c>
      <c r="D109" s="22">
        <v>0</v>
      </c>
      <c r="E109" s="22">
        <f t="shared" si="2"/>
        <v>61</v>
      </c>
    </row>
    <row r="110" spans="1:5" s="13" customFormat="1" ht="15" customHeight="1" x14ac:dyDescent="0.2">
      <c r="A110" s="43">
        <v>24</v>
      </c>
      <c r="B110" s="44" t="s">
        <v>158</v>
      </c>
      <c r="C110" s="22">
        <v>61</v>
      </c>
      <c r="D110" s="22">
        <v>0</v>
      </c>
      <c r="E110" s="22">
        <f t="shared" si="2"/>
        <v>61</v>
      </c>
    </row>
    <row r="111" spans="1:5" s="13" customFormat="1" ht="15" customHeight="1" x14ac:dyDescent="0.2">
      <c r="A111" s="43">
        <v>25</v>
      </c>
      <c r="B111" s="44" t="s">
        <v>111</v>
      </c>
      <c r="C111" s="22">
        <v>58</v>
      </c>
      <c r="D111" s="22">
        <v>0</v>
      </c>
      <c r="E111" s="22">
        <f t="shared" si="2"/>
        <v>58</v>
      </c>
    </row>
    <row r="112" spans="1:5" s="13" customFormat="1" ht="15" customHeight="1" x14ac:dyDescent="0.2">
      <c r="A112" s="43">
        <v>26</v>
      </c>
      <c r="B112" s="44" t="s">
        <v>145</v>
      </c>
      <c r="C112" s="22">
        <v>58</v>
      </c>
      <c r="D112" s="22">
        <v>0</v>
      </c>
      <c r="E112" s="22">
        <f t="shared" si="2"/>
        <v>58</v>
      </c>
    </row>
    <row r="113" spans="1:5" s="13" customFormat="1" ht="15" customHeight="1" x14ac:dyDescent="0.2">
      <c r="A113" s="43">
        <v>27</v>
      </c>
      <c r="B113" s="44" t="s">
        <v>150</v>
      </c>
      <c r="C113" s="22">
        <v>37</v>
      </c>
      <c r="D113" s="22">
        <v>0</v>
      </c>
      <c r="E113" s="22">
        <f t="shared" si="2"/>
        <v>37</v>
      </c>
    </row>
    <row r="114" spans="1:5" s="13" customFormat="1" ht="15" customHeight="1" x14ac:dyDescent="0.2">
      <c r="A114" s="43">
        <v>28</v>
      </c>
      <c r="B114" s="44" t="s">
        <v>113</v>
      </c>
      <c r="C114" s="22">
        <v>22</v>
      </c>
      <c r="D114" s="22">
        <v>0</v>
      </c>
      <c r="E114" s="22">
        <f t="shared" si="2"/>
        <v>22</v>
      </c>
    </row>
    <row r="115" spans="1:5" s="13" customFormat="1" ht="15" customHeight="1" x14ac:dyDescent="0.2">
      <c r="A115" s="43">
        <v>29</v>
      </c>
      <c r="B115" s="44" t="s">
        <v>112</v>
      </c>
      <c r="C115" s="22">
        <v>44</v>
      </c>
      <c r="D115" s="22">
        <v>0</v>
      </c>
      <c r="E115" s="22">
        <f t="shared" si="2"/>
        <v>44</v>
      </c>
    </row>
    <row r="116" spans="1:5" s="13" customFormat="1" ht="15" customHeight="1" x14ac:dyDescent="0.2">
      <c r="A116" s="45" t="s">
        <v>59</v>
      </c>
      <c r="B116" s="46"/>
      <c r="C116" s="47">
        <f>SUM(C87:C115)</f>
        <v>1493</v>
      </c>
      <c r="D116" s="47">
        <f>SUM(D87:D115)</f>
        <v>7</v>
      </c>
      <c r="E116" s="47">
        <f>SUM(E87:E115)</f>
        <v>1500</v>
      </c>
    </row>
    <row r="117" spans="1:5" s="13" customFormat="1" ht="12" customHeight="1" x14ac:dyDescent="0.2">
      <c r="A117" s="48"/>
      <c r="B117" s="49"/>
      <c r="C117" s="50"/>
      <c r="D117" s="50"/>
      <c r="E117" s="50"/>
    </row>
    <row r="118" spans="1:5" s="13" customFormat="1" ht="15.95" customHeight="1" x14ac:dyDescent="0.2">
      <c r="A118" s="97" t="s">
        <v>375</v>
      </c>
      <c r="B118" s="98"/>
      <c r="C118" s="41">
        <f>SUM(C132,C172)</f>
        <v>2432</v>
      </c>
      <c r="D118" s="41">
        <f>SUM(D132,D172)</f>
        <v>10</v>
      </c>
      <c r="E118" s="41">
        <f>SUM(E132,E172)</f>
        <v>2442</v>
      </c>
    </row>
    <row r="119" spans="1:5" s="13" customFormat="1" ht="15.95" customHeight="1" x14ac:dyDescent="0.2">
      <c r="A119" s="42" t="s">
        <v>370</v>
      </c>
      <c r="B119" s="42"/>
      <c r="C119" s="42"/>
      <c r="D119" s="42"/>
      <c r="E119" s="42"/>
    </row>
    <row r="120" spans="1:5" s="13" customFormat="1" ht="15" customHeight="1" x14ac:dyDescent="0.2">
      <c r="A120" s="43">
        <v>1</v>
      </c>
      <c r="B120" s="44" t="s">
        <v>281</v>
      </c>
      <c r="C120" s="22">
        <v>17</v>
      </c>
      <c r="D120" s="22">
        <v>0</v>
      </c>
      <c r="E120" s="22">
        <f t="shared" ref="E120:E131" si="3">SUM(C120:D120)</f>
        <v>17</v>
      </c>
    </row>
    <row r="121" spans="1:5" s="13" customFormat="1" ht="15" customHeight="1" x14ac:dyDescent="0.2">
      <c r="A121" s="43">
        <v>2</v>
      </c>
      <c r="B121" s="44" t="s">
        <v>288</v>
      </c>
      <c r="C121" s="22">
        <v>42</v>
      </c>
      <c r="D121" s="22">
        <v>0</v>
      </c>
      <c r="E121" s="22">
        <f t="shared" si="3"/>
        <v>42</v>
      </c>
    </row>
    <row r="122" spans="1:5" s="13" customFormat="1" ht="15" customHeight="1" x14ac:dyDescent="0.2">
      <c r="A122" s="43">
        <v>3</v>
      </c>
      <c r="B122" s="44" t="s">
        <v>220</v>
      </c>
      <c r="C122" s="22">
        <v>77</v>
      </c>
      <c r="D122" s="22">
        <v>0</v>
      </c>
      <c r="E122" s="22">
        <f t="shared" si="3"/>
        <v>77</v>
      </c>
    </row>
    <row r="123" spans="1:5" s="13" customFormat="1" ht="15" customHeight="1" x14ac:dyDescent="0.2">
      <c r="A123" s="43">
        <v>4</v>
      </c>
      <c r="B123" s="44" t="s">
        <v>173</v>
      </c>
      <c r="C123" s="22">
        <v>25</v>
      </c>
      <c r="D123" s="22">
        <v>0</v>
      </c>
      <c r="E123" s="22">
        <f t="shared" si="3"/>
        <v>25</v>
      </c>
    </row>
    <row r="124" spans="1:5" s="13" customFormat="1" ht="15" customHeight="1" x14ac:dyDescent="0.2">
      <c r="A124" s="99">
        <v>5</v>
      </c>
      <c r="B124" s="44" t="s">
        <v>168</v>
      </c>
      <c r="C124" s="22">
        <v>10</v>
      </c>
      <c r="D124" s="22">
        <v>0</v>
      </c>
      <c r="E124" s="22">
        <f t="shared" si="3"/>
        <v>10</v>
      </c>
    </row>
    <row r="125" spans="1:5" s="13" customFormat="1" ht="15" customHeight="1" x14ac:dyDescent="0.2">
      <c r="A125" s="100"/>
      <c r="B125" s="44" t="s">
        <v>171</v>
      </c>
      <c r="C125" s="22">
        <v>18</v>
      </c>
      <c r="D125" s="22">
        <v>0</v>
      </c>
      <c r="E125" s="22">
        <f t="shared" si="3"/>
        <v>18</v>
      </c>
    </row>
    <row r="126" spans="1:5" s="13" customFormat="1" ht="15" customHeight="1" x14ac:dyDescent="0.2">
      <c r="A126" s="43">
        <v>6</v>
      </c>
      <c r="B126" s="44" t="s">
        <v>230</v>
      </c>
      <c r="C126" s="22">
        <v>43</v>
      </c>
      <c r="D126" s="22">
        <v>0</v>
      </c>
      <c r="E126" s="22">
        <f t="shared" si="3"/>
        <v>43</v>
      </c>
    </row>
    <row r="127" spans="1:5" s="13" customFormat="1" ht="15" customHeight="1" x14ac:dyDescent="0.2">
      <c r="A127" s="43">
        <v>7</v>
      </c>
      <c r="B127" s="44" t="s">
        <v>223</v>
      </c>
      <c r="C127" s="22">
        <v>46</v>
      </c>
      <c r="D127" s="22">
        <v>0</v>
      </c>
      <c r="E127" s="22">
        <f t="shared" si="3"/>
        <v>46</v>
      </c>
    </row>
    <row r="128" spans="1:5" s="14" customFormat="1" ht="15" customHeight="1" x14ac:dyDescent="0.25">
      <c r="A128" s="43">
        <v>8</v>
      </c>
      <c r="B128" s="44" t="s">
        <v>85</v>
      </c>
      <c r="C128" s="22">
        <v>57</v>
      </c>
      <c r="D128" s="22">
        <v>0</v>
      </c>
      <c r="E128" s="22">
        <f t="shared" si="3"/>
        <v>57</v>
      </c>
    </row>
    <row r="129" spans="1:5" s="14" customFormat="1" ht="15" customHeight="1" x14ac:dyDescent="0.25">
      <c r="A129" s="43">
        <v>9</v>
      </c>
      <c r="B129" s="44" t="s">
        <v>69</v>
      </c>
      <c r="C129" s="22">
        <v>58</v>
      </c>
      <c r="D129" s="22">
        <v>0</v>
      </c>
      <c r="E129" s="22">
        <f t="shared" si="3"/>
        <v>58</v>
      </c>
    </row>
    <row r="130" spans="1:5" s="14" customFormat="1" ht="15" customHeight="1" x14ac:dyDescent="0.25">
      <c r="A130" s="43">
        <v>40</v>
      </c>
      <c r="B130" s="44" t="s">
        <v>92</v>
      </c>
      <c r="C130" s="22">
        <v>58</v>
      </c>
      <c r="D130" s="22">
        <v>0</v>
      </c>
      <c r="E130" s="22">
        <f t="shared" si="3"/>
        <v>58</v>
      </c>
    </row>
    <row r="131" spans="1:5" s="14" customFormat="1" ht="15" customHeight="1" x14ac:dyDescent="0.25">
      <c r="A131" s="43">
        <v>11</v>
      </c>
      <c r="B131" s="44" t="s">
        <v>87</v>
      </c>
      <c r="C131" s="22">
        <v>56</v>
      </c>
      <c r="D131" s="22">
        <v>0</v>
      </c>
      <c r="E131" s="22">
        <f t="shared" si="3"/>
        <v>56</v>
      </c>
    </row>
    <row r="132" spans="1:5" s="13" customFormat="1" ht="15.95" customHeight="1" x14ac:dyDescent="0.2">
      <c r="A132" s="45" t="s">
        <v>59</v>
      </c>
      <c r="B132" s="46"/>
      <c r="C132" s="47">
        <f>SUM(C120:C131)</f>
        <v>507</v>
      </c>
      <c r="D132" s="47">
        <f>SUM(D120:D131)</f>
        <v>0</v>
      </c>
      <c r="E132" s="47">
        <f>SUM(E120:E131)</f>
        <v>507</v>
      </c>
    </row>
    <row r="133" spans="1:5" s="13" customFormat="1" ht="15.95" customHeight="1" x14ac:dyDescent="0.2">
      <c r="A133" s="42" t="s">
        <v>371</v>
      </c>
      <c r="B133" s="42"/>
      <c r="C133" s="42"/>
      <c r="D133" s="42"/>
      <c r="E133" s="42"/>
    </row>
    <row r="134" spans="1:5" s="13" customFormat="1" ht="15" customHeight="1" x14ac:dyDescent="0.2">
      <c r="A134" s="43">
        <v>8</v>
      </c>
      <c r="B134" s="44" t="s">
        <v>249</v>
      </c>
      <c r="C134" s="22">
        <v>56</v>
      </c>
      <c r="D134" s="22">
        <v>0</v>
      </c>
      <c r="E134" s="22">
        <f t="shared" ref="E134:E171" si="4">SUM(C134:D134)</f>
        <v>56</v>
      </c>
    </row>
    <row r="135" spans="1:5" s="13" customFormat="1" ht="15" customHeight="1" x14ac:dyDescent="0.2">
      <c r="A135" s="43">
        <v>9</v>
      </c>
      <c r="B135" s="44" t="s">
        <v>253</v>
      </c>
      <c r="C135" s="22">
        <v>51</v>
      </c>
      <c r="D135" s="22">
        <v>0</v>
      </c>
      <c r="E135" s="22">
        <f t="shared" si="4"/>
        <v>51</v>
      </c>
    </row>
    <row r="136" spans="1:5" s="13" customFormat="1" ht="15" customHeight="1" x14ac:dyDescent="0.2">
      <c r="A136" s="43">
        <v>10</v>
      </c>
      <c r="B136" s="44" t="s">
        <v>252</v>
      </c>
      <c r="C136" s="22">
        <v>52</v>
      </c>
      <c r="D136" s="22">
        <v>1</v>
      </c>
      <c r="E136" s="22">
        <f t="shared" si="4"/>
        <v>53</v>
      </c>
    </row>
    <row r="137" spans="1:5" s="13" customFormat="1" ht="15" customHeight="1" x14ac:dyDescent="0.2">
      <c r="A137" s="43">
        <v>11</v>
      </c>
      <c r="B137" s="44" t="s">
        <v>250</v>
      </c>
      <c r="C137" s="22">
        <v>46</v>
      </c>
      <c r="D137" s="22">
        <v>0</v>
      </c>
      <c r="E137" s="22">
        <f t="shared" si="4"/>
        <v>46</v>
      </c>
    </row>
    <row r="138" spans="1:5" s="13" customFormat="1" ht="15" customHeight="1" x14ac:dyDescent="0.2">
      <c r="A138" s="43">
        <v>12</v>
      </c>
      <c r="B138" s="44" t="s">
        <v>251</v>
      </c>
      <c r="C138" s="22">
        <v>51</v>
      </c>
      <c r="D138" s="22">
        <v>0</v>
      </c>
      <c r="E138" s="22">
        <f t="shared" si="4"/>
        <v>51</v>
      </c>
    </row>
    <row r="139" spans="1:5" s="13" customFormat="1" ht="15" customHeight="1" x14ac:dyDescent="0.2">
      <c r="A139" s="43">
        <v>13</v>
      </c>
      <c r="B139" s="44" t="s">
        <v>259</v>
      </c>
      <c r="C139" s="22">
        <v>52</v>
      </c>
      <c r="D139" s="22">
        <v>0</v>
      </c>
      <c r="E139" s="22">
        <f t="shared" si="4"/>
        <v>52</v>
      </c>
    </row>
    <row r="140" spans="1:5" s="13" customFormat="1" ht="15" customHeight="1" x14ac:dyDescent="0.2">
      <c r="A140" s="43">
        <v>15</v>
      </c>
      <c r="B140" s="44" t="s">
        <v>278</v>
      </c>
      <c r="C140" s="22">
        <v>24</v>
      </c>
      <c r="D140" s="22">
        <v>0</v>
      </c>
      <c r="E140" s="22">
        <f t="shared" si="4"/>
        <v>24</v>
      </c>
    </row>
    <row r="141" spans="1:5" s="13" customFormat="1" ht="15" customHeight="1" x14ac:dyDescent="0.2">
      <c r="A141" s="43">
        <v>16</v>
      </c>
      <c r="B141" s="44" t="s">
        <v>182</v>
      </c>
      <c r="C141" s="22">
        <v>49</v>
      </c>
      <c r="D141" s="22">
        <v>0</v>
      </c>
      <c r="E141" s="22">
        <f t="shared" si="4"/>
        <v>49</v>
      </c>
    </row>
    <row r="142" spans="1:5" s="13" customFormat="1" ht="15" customHeight="1" x14ac:dyDescent="0.2">
      <c r="A142" s="43">
        <v>17</v>
      </c>
      <c r="B142" s="44" t="s">
        <v>183</v>
      </c>
      <c r="C142" s="22">
        <v>48</v>
      </c>
      <c r="D142" s="22">
        <v>0</v>
      </c>
      <c r="E142" s="22">
        <f t="shared" si="4"/>
        <v>48</v>
      </c>
    </row>
    <row r="143" spans="1:5" s="13" customFormat="1" ht="15" customHeight="1" x14ac:dyDescent="0.2">
      <c r="A143" s="43">
        <v>18</v>
      </c>
      <c r="B143" s="44" t="s">
        <v>184</v>
      </c>
      <c r="C143" s="22">
        <v>49</v>
      </c>
      <c r="D143" s="22">
        <v>1</v>
      </c>
      <c r="E143" s="22">
        <f t="shared" si="4"/>
        <v>50</v>
      </c>
    </row>
    <row r="144" spans="1:5" s="13" customFormat="1" ht="15" customHeight="1" x14ac:dyDescent="0.2">
      <c r="A144" s="43">
        <v>19</v>
      </c>
      <c r="B144" s="44" t="s">
        <v>185</v>
      </c>
      <c r="C144" s="22">
        <v>49</v>
      </c>
      <c r="D144" s="22">
        <v>0</v>
      </c>
      <c r="E144" s="22">
        <f t="shared" si="4"/>
        <v>49</v>
      </c>
    </row>
    <row r="145" spans="1:5" s="13" customFormat="1" ht="15" customHeight="1" x14ac:dyDescent="0.2">
      <c r="A145" s="43">
        <v>20</v>
      </c>
      <c r="B145" s="44" t="s">
        <v>186</v>
      </c>
      <c r="C145" s="22">
        <v>54</v>
      </c>
      <c r="D145" s="22">
        <v>0</v>
      </c>
      <c r="E145" s="22">
        <f t="shared" si="4"/>
        <v>54</v>
      </c>
    </row>
    <row r="146" spans="1:5" s="13" customFormat="1" ht="15" customHeight="1" x14ac:dyDescent="0.2">
      <c r="A146" s="43">
        <v>21</v>
      </c>
      <c r="B146" s="44" t="s">
        <v>187</v>
      </c>
      <c r="C146" s="22">
        <v>46</v>
      </c>
      <c r="D146" s="22">
        <v>1</v>
      </c>
      <c r="E146" s="22">
        <f t="shared" si="4"/>
        <v>47</v>
      </c>
    </row>
    <row r="147" spans="1:5" s="13" customFormat="1" ht="15" customHeight="1" x14ac:dyDescent="0.2">
      <c r="A147" s="43">
        <v>22</v>
      </c>
      <c r="B147" s="44" t="s">
        <v>188</v>
      </c>
      <c r="C147" s="22">
        <v>51</v>
      </c>
      <c r="D147" s="22">
        <v>0</v>
      </c>
      <c r="E147" s="22">
        <f t="shared" si="4"/>
        <v>51</v>
      </c>
    </row>
    <row r="148" spans="1:5" s="13" customFormat="1" ht="15" customHeight="1" x14ac:dyDescent="0.2">
      <c r="A148" s="43">
        <v>23</v>
      </c>
      <c r="B148" s="44" t="s">
        <v>189</v>
      </c>
      <c r="C148" s="22">
        <v>50</v>
      </c>
      <c r="D148" s="22">
        <v>0</v>
      </c>
      <c r="E148" s="22">
        <f t="shared" si="4"/>
        <v>50</v>
      </c>
    </row>
    <row r="149" spans="1:5" s="13" customFormat="1" ht="15" customHeight="1" x14ac:dyDescent="0.2">
      <c r="A149" s="43">
        <v>24</v>
      </c>
      <c r="B149" s="44" t="s">
        <v>190</v>
      </c>
      <c r="C149" s="22">
        <v>50</v>
      </c>
      <c r="D149" s="22">
        <v>0</v>
      </c>
      <c r="E149" s="22">
        <f t="shared" si="4"/>
        <v>50</v>
      </c>
    </row>
    <row r="150" spans="1:5" s="13" customFormat="1" ht="15" customHeight="1" x14ac:dyDescent="0.2">
      <c r="A150" s="43">
        <v>25</v>
      </c>
      <c r="B150" s="44" t="s">
        <v>191</v>
      </c>
      <c r="C150" s="22">
        <v>47</v>
      </c>
      <c r="D150" s="22">
        <v>0</v>
      </c>
      <c r="E150" s="22">
        <f t="shared" si="4"/>
        <v>47</v>
      </c>
    </row>
    <row r="151" spans="1:5" s="13" customFormat="1" ht="15" customHeight="1" x14ac:dyDescent="0.2">
      <c r="A151" s="43">
        <v>26</v>
      </c>
      <c r="B151" s="44" t="s">
        <v>192</v>
      </c>
      <c r="C151" s="22">
        <v>48</v>
      </c>
      <c r="D151" s="22">
        <v>0</v>
      </c>
      <c r="E151" s="22">
        <f t="shared" si="4"/>
        <v>48</v>
      </c>
    </row>
    <row r="152" spans="1:5" s="13" customFormat="1" ht="15" customHeight="1" x14ac:dyDescent="0.2">
      <c r="A152" s="43">
        <v>27</v>
      </c>
      <c r="B152" s="44" t="s">
        <v>193</v>
      </c>
      <c r="C152" s="22">
        <v>48</v>
      </c>
      <c r="D152" s="22">
        <v>0</v>
      </c>
      <c r="E152" s="22">
        <f t="shared" si="4"/>
        <v>48</v>
      </c>
    </row>
    <row r="153" spans="1:5" s="13" customFormat="1" ht="15" customHeight="1" x14ac:dyDescent="0.2">
      <c r="A153" s="43">
        <v>28</v>
      </c>
      <c r="B153" s="44" t="s">
        <v>166</v>
      </c>
      <c r="C153" s="22">
        <v>17</v>
      </c>
      <c r="D153" s="22">
        <v>0</v>
      </c>
      <c r="E153" s="22">
        <f t="shared" si="4"/>
        <v>17</v>
      </c>
    </row>
    <row r="154" spans="1:5" s="13" customFormat="1" ht="15" customHeight="1" x14ac:dyDescent="0.2">
      <c r="A154" s="43">
        <v>29</v>
      </c>
      <c r="B154" s="44" t="s">
        <v>218</v>
      </c>
      <c r="C154" s="22">
        <v>27</v>
      </c>
      <c r="D154" s="22">
        <v>0</v>
      </c>
      <c r="E154" s="22">
        <f t="shared" si="4"/>
        <v>27</v>
      </c>
    </row>
    <row r="155" spans="1:5" s="13" customFormat="1" ht="15" customHeight="1" x14ac:dyDescent="0.2">
      <c r="A155" s="43">
        <v>30</v>
      </c>
      <c r="B155" s="44" t="s">
        <v>217</v>
      </c>
      <c r="C155" s="22">
        <v>40</v>
      </c>
      <c r="D155" s="22">
        <v>0</v>
      </c>
      <c r="E155" s="22">
        <f t="shared" si="4"/>
        <v>40</v>
      </c>
    </row>
    <row r="156" spans="1:5" s="13" customFormat="1" ht="15" customHeight="1" x14ac:dyDescent="0.2">
      <c r="A156" s="43">
        <v>31</v>
      </c>
      <c r="B156" s="44" t="s">
        <v>114</v>
      </c>
      <c r="C156" s="22">
        <v>58</v>
      </c>
      <c r="D156" s="22">
        <v>0</v>
      </c>
      <c r="E156" s="22">
        <f t="shared" si="4"/>
        <v>58</v>
      </c>
    </row>
    <row r="157" spans="1:5" s="13" customFormat="1" ht="15" customHeight="1" x14ac:dyDescent="0.2">
      <c r="A157" s="43">
        <v>32</v>
      </c>
      <c r="B157" s="44" t="s">
        <v>157</v>
      </c>
      <c r="C157" s="22">
        <v>57</v>
      </c>
      <c r="D157" s="22">
        <v>0</v>
      </c>
      <c r="E157" s="22">
        <f t="shared" si="4"/>
        <v>57</v>
      </c>
    </row>
    <row r="158" spans="1:5" s="13" customFormat="1" ht="15" customHeight="1" x14ac:dyDescent="0.2">
      <c r="A158" s="43">
        <v>33</v>
      </c>
      <c r="B158" s="44" t="s">
        <v>131</v>
      </c>
      <c r="C158" s="22">
        <v>58</v>
      </c>
      <c r="D158" s="22">
        <v>0</v>
      </c>
      <c r="E158" s="22">
        <f t="shared" si="4"/>
        <v>58</v>
      </c>
    </row>
    <row r="159" spans="1:5" s="13" customFormat="1" ht="15" customHeight="1" x14ac:dyDescent="0.2">
      <c r="A159" s="43">
        <v>34</v>
      </c>
      <c r="B159" s="44" t="s">
        <v>132</v>
      </c>
      <c r="C159" s="22">
        <v>57</v>
      </c>
      <c r="D159" s="22">
        <v>1</v>
      </c>
      <c r="E159" s="22">
        <f t="shared" si="4"/>
        <v>58</v>
      </c>
    </row>
    <row r="160" spans="1:5" s="13" customFormat="1" ht="15" customHeight="1" x14ac:dyDescent="0.2">
      <c r="A160" s="43">
        <v>35</v>
      </c>
      <c r="B160" s="44" t="s">
        <v>133</v>
      </c>
      <c r="C160" s="22">
        <v>58</v>
      </c>
      <c r="D160" s="22">
        <v>0</v>
      </c>
      <c r="E160" s="22">
        <f t="shared" si="4"/>
        <v>58</v>
      </c>
    </row>
    <row r="161" spans="1:5" s="13" customFormat="1" ht="15" customHeight="1" x14ac:dyDescent="0.2">
      <c r="A161" s="43">
        <v>36</v>
      </c>
      <c r="B161" s="44" t="s">
        <v>134</v>
      </c>
      <c r="C161" s="22">
        <v>58</v>
      </c>
      <c r="D161" s="22">
        <v>0</v>
      </c>
      <c r="E161" s="22">
        <f t="shared" si="4"/>
        <v>58</v>
      </c>
    </row>
    <row r="162" spans="1:5" s="13" customFormat="1" ht="15" customHeight="1" x14ac:dyDescent="0.2">
      <c r="A162" s="43">
        <v>37</v>
      </c>
      <c r="B162" s="44" t="s">
        <v>136</v>
      </c>
      <c r="C162" s="22">
        <v>55</v>
      </c>
      <c r="D162" s="22">
        <v>4</v>
      </c>
      <c r="E162" s="22">
        <f t="shared" si="4"/>
        <v>59</v>
      </c>
    </row>
    <row r="163" spans="1:5" s="13" customFormat="1" ht="15" customHeight="1" x14ac:dyDescent="0.2">
      <c r="A163" s="43">
        <v>38</v>
      </c>
      <c r="B163" s="44" t="s">
        <v>137</v>
      </c>
      <c r="C163" s="22">
        <v>56</v>
      </c>
      <c r="D163" s="22">
        <v>0</v>
      </c>
      <c r="E163" s="22">
        <f t="shared" si="4"/>
        <v>56</v>
      </c>
    </row>
    <row r="164" spans="1:5" s="13" customFormat="1" ht="15" customHeight="1" x14ac:dyDescent="0.2">
      <c r="A164" s="43">
        <v>39</v>
      </c>
      <c r="B164" s="44" t="s">
        <v>138</v>
      </c>
      <c r="C164" s="22">
        <v>58</v>
      </c>
      <c r="D164" s="22">
        <v>0</v>
      </c>
      <c r="E164" s="22">
        <f t="shared" si="4"/>
        <v>58</v>
      </c>
    </row>
    <row r="165" spans="1:5" s="13" customFormat="1" ht="15" customHeight="1" x14ac:dyDescent="0.2">
      <c r="A165" s="43">
        <v>40</v>
      </c>
      <c r="B165" s="44" t="s">
        <v>141</v>
      </c>
      <c r="C165" s="22">
        <v>58</v>
      </c>
      <c r="D165" s="22">
        <v>0</v>
      </c>
      <c r="E165" s="22">
        <f t="shared" si="4"/>
        <v>58</v>
      </c>
    </row>
    <row r="166" spans="1:5" s="13" customFormat="1" ht="15" customHeight="1" x14ac:dyDescent="0.2">
      <c r="A166" s="43">
        <v>41</v>
      </c>
      <c r="B166" s="44" t="s">
        <v>144</v>
      </c>
      <c r="C166" s="22">
        <v>58</v>
      </c>
      <c r="D166" s="22">
        <v>0</v>
      </c>
      <c r="E166" s="22">
        <f t="shared" si="4"/>
        <v>58</v>
      </c>
    </row>
    <row r="167" spans="1:5" s="13" customFormat="1" ht="15" customHeight="1" x14ac:dyDescent="0.2">
      <c r="A167" s="43">
        <v>42</v>
      </c>
      <c r="B167" s="44" t="s">
        <v>146</v>
      </c>
      <c r="C167" s="22">
        <v>58</v>
      </c>
      <c r="D167" s="22">
        <v>0</v>
      </c>
      <c r="E167" s="22">
        <f t="shared" si="4"/>
        <v>58</v>
      </c>
    </row>
    <row r="168" spans="1:5" s="13" customFormat="1" ht="15" customHeight="1" x14ac:dyDescent="0.2">
      <c r="A168" s="43">
        <v>43</v>
      </c>
      <c r="B168" s="44" t="s">
        <v>151</v>
      </c>
      <c r="C168" s="22">
        <v>57</v>
      </c>
      <c r="D168" s="22">
        <v>1</v>
      </c>
      <c r="E168" s="22">
        <f t="shared" si="4"/>
        <v>58</v>
      </c>
    </row>
    <row r="169" spans="1:5" s="13" customFormat="1" ht="15" customHeight="1" x14ac:dyDescent="0.2">
      <c r="A169" s="43">
        <v>44</v>
      </c>
      <c r="B169" s="44" t="s">
        <v>152</v>
      </c>
      <c r="C169" s="22">
        <v>57</v>
      </c>
      <c r="D169" s="22">
        <v>1</v>
      </c>
      <c r="E169" s="22">
        <f t="shared" si="4"/>
        <v>58</v>
      </c>
    </row>
    <row r="170" spans="1:5" s="13" customFormat="1" ht="15" customHeight="1" x14ac:dyDescent="0.2">
      <c r="A170" s="43">
        <v>45</v>
      </c>
      <c r="B170" s="44" t="s">
        <v>153</v>
      </c>
      <c r="C170" s="22">
        <v>58</v>
      </c>
      <c r="D170" s="22">
        <v>0</v>
      </c>
      <c r="E170" s="22">
        <f t="shared" si="4"/>
        <v>58</v>
      </c>
    </row>
    <row r="171" spans="1:5" s="13" customFormat="1" ht="15" customHeight="1" x14ac:dyDescent="0.2">
      <c r="A171" s="43">
        <v>46</v>
      </c>
      <c r="B171" s="44" t="s">
        <v>154</v>
      </c>
      <c r="C171" s="22">
        <v>59</v>
      </c>
      <c r="D171" s="22">
        <v>0</v>
      </c>
      <c r="E171" s="22">
        <f t="shared" si="4"/>
        <v>59</v>
      </c>
    </row>
    <row r="172" spans="1:5" s="13" customFormat="1" ht="15.95" customHeight="1" x14ac:dyDescent="0.2">
      <c r="A172" s="45" t="s">
        <v>59</v>
      </c>
      <c r="B172" s="46"/>
      <c r="C172" s="47">
        <f>SUM(C134:C171)</f>
        <v>1925</v>
      </c>
      <c r="D172" s="47">
        <f>SUM(D134:D171)</f>
        <v>10</v>
      </c>
      <c r="E172" s="47">
        <f>SUM(E134:E171)</f>
        <v>1935</v>
      </c>
    </row>
    <row r="173" spans="1:5" s="13" customFormat="1" ht="12" customHeight="1" x14ac:dyDescent="0.2">
      <c r="A173" s="48"/>
      <c r="B173" s="49"/>
      <c r="C173" s="50"/>
      <c r="D173" s="50"/>
      <c r="E173" s="50"/>
    </row>
    <row r="174" spans="1:5" s="13" customFormat="1" ht="15.95" customHeight="1" x14ac:dyDescent="0.2">
      <c r="A174" s="97" t="s">
        <v>376</v>
      </c>
      <c r="B174" s="98"/>
      <c r="C174" s="41">
        <f>SUM(C190,C212)</f>
        <v>1344</v>
      </c>
      <c r="D174" s="41">
        <f>SUM(D190,D212)</f>
        <v>107</v>
      </c>
      <c r="E174" s="41">
        <f>SUM(E190,E212)</f>
        <v>1451</v>
      </c>
    </row>
    <row r="175" spans="1:5" s="13" customFormat="1" ht="15.95" customHeight="1" x14ac:dyDescent="0.2">
      <c r="A175" s="42" t="s">
        <v>370</v>
      </c>
      <c r="B175" s="42"/>
      <c r="C175" s="42"/>
      <c r="D175" s="42"/>
      <c r="E175" s="42"/>
    </row>
    <row r="176" spans="1:5" s="13" customFormat="1" ht="15" customHeight="1" x14ac:dyDescent="0.2">
      <c r="A176" s="43">
        <v>1</v>
      </c>
      <c r="B176" s="44" t="s">
        <v>282</v>
      </c>
      <c r="C176" s="22">
        <v>9</v>
      </c>
      <c r="D176" s="22">
        <v>4</v>
      </c>
      <c r="E176" s="22">
        <f t="shared" ref="E176:E189" si="5">SUM(C176:D176)</f>
        <v>13</v>
      </c>
    </row>
    <row r="177" spans="1:5" s="13" customFormat="1" ht="15" customHeight="1" x14ac:dyDescent="0.2">
      <c r="A177" s="43">
        <v>2</v>
      </c>
      <c r="B177" s="44" t="s">
        <v>289</v>
      </c>
      <c r="C177" s="22">
        <v>59</v>
      </c>
      <c r="D177" s="22">
        <v>8</v>
      </c>
      <c r="E177" s="22">
        <f t="shared" si="5"/>
        <v>67</v>
      </c>
    </row>
    <row r="178" spans="1:5" s="13" customFormat="1" ht="15" customHeight="1" x14ac:dyDescent="0.2">
      <c r="A178" s="43">
        <v>3</v>
      </c>
      <c r="B178" s="44" t="s">
        <v>221</v>
      </c>
      <c r="C178" s="22">
        <v>40</v>
      </c>
      <c r="D178" s="22">
        <v>3</v>
      </c>
      <c r="E178" s="22">
        <f t="shared" si="5"/>
        <v>43</v>
      </c>
    </row>
    <row r="179" spans="1:5" s="13" customFormat="1" ht="15" customHeight="1" x14ac:dyDescent="0.2">
      <c r="A179" s="99">
        <v>4</v>
      </c>
      <c r="B179" s="44" t="s">
        <v>170</v>
      </c>
      <c r="C179" s="22">
        <v>1</v>
      </c>
      <c r="D179" s="22">
        <v>0</v>
      </c>
      <c r="E179" s="22">
        <f t="shared" si="5"/>
        <v>1</v>
      </c>
    </row>
    <row r="180" spans="1:5" s="13" customFormat="1" ht="15" customHeight="1" x14ac:dyDescent="0.2">
      <c r="A180" s="100"/>
      <c r="B180" s="44" t="s">
        <v>174</v>
      </c>
      <c r="C180" s="22">
        <v>22</v>
      </c>
      <c r="D180" s="22">
        <v>2</v>
      </c>
      <c r="E180" s="22">
        <f t="shared" si="5"/>
        <v>24</v>
      </c>
    </row>
    <row r="181" spans="1:5" s="13" customFormat="1" ht="15" customHeight="1" x14ac:dyDescent="0.2">
      <c r="A181" s="43">
        <v>5</v>
      </c>
      <c r="B181" s="44" t="s">
        <v>225</v>
      </c>
      <c r="C181" s="22">
        <v>51</v>
      </c>
      <c r="D181" s="22">
        <v>5</v>
      </c>
      <c r="E181" s="22">
        <f t="shared" si="5"/>
        <v>56</v>
      </c>
    </row>
    <row r="182" spans="1:5" s="13" customFormat="1" ht="15" customHeight="1" x14ac:dyDescent="0.2">
      <c r="A182" s="43">
        <v>6</v>
      </c>
      <c r="B182" s="44" t="s">
        <v>224</v>
      </c>
      <c r="C182" s="22">
        <v>46</v>
      </c>
      <c r="D182" s="22">
        <v>4</v>
      </c>
      <c r="E182" s="22">
        <f t="shared" si="5"/>
        <v>50</v>
      </c>
    </row>
    <row r="183" spans="1:5" s="13" customFormat="1" ht="15" customHeight="1" x14ac:dyDescent="0.2">
      <c r="A183" s="43">
        <v>7</v>
      </c>
      <c r="B183" s="44" t="s">
        <v>96</v>
      </c>
      <c r="C183" s="22">
        <v>40</v>
      </c>
      <c r="D183" s="22">
        <v>5</v>
      </c>
      <c r="E183" s="22">
        <f t="shared" si="5"/>
        <v>45</v>
      </c>
    </row>
    <row r="184" spans="1:5" s="14" customFormat="1" ht="15" customHeight="1" x14ac:dyDescent="0.25">
      <c r="A184" s="43">
        <v>8</v>
      </c>
      <c r="B184" s="44" t="s">
        <v>73</v>
      </c>
      <c r="C184" s="22">
        <v>63</v>
      </c>
      <c r="D184" s="22">
        <v>8</v>
      </c>
      <c r="E184" s="22">
        <f t="shared" si="5"/>
        <v>71</v>
      </c>
    </row>
    <row r="185" spans="1:5" s="14" customFormat="1" ht="15" customHeight="1" x14ac:dyDescent="0.25">
      <c r="A185" s="43">
        <v>9</v>
      </c>
      <c r="B185" s="44" t="s">
        <v>72</v>
      </c>
      <c r="C185" s="22">
        <v>54</v>
      </c>
      <c r="D185" s="22">
        <v>0</v>
      </c>
      <c r="E185" s="22">
        <f t="shared" si="5"/>
        <v>54</v>
      </c>
    </row>
    <row r="186" spans="1:5" s="14" customFormat="1" ht="15" customHeight="1" x14ac:dyDescent="0.25">
      <c r="A186" s="43">
        <v>10</v>
      </c>
      <c r="B186" s="44" t="s">
        <v>74</v>
      </c>
      <c r="C186" s="22">
        <v>43</v>
      </c>
      <c r="D186" s="22">
        <v>2</v>
      </c>
      <c r="E186" s="22">
        <f t="shared" si="5"/>
        <v>45</v>
      </c>
    </row>
    <row r="187" spans="1:5" s="14" customFormat="1" ht="15" customHeight="1" x14ac:dyDescent="0.25">
      <c r="A187" s="43">
        <v>11</v>
      </c>
      <c r="B187" s="44" t="s">
        <v>91</v>
      </c>
      <c r="C187" s="22">
        <v>41</v>
      </c>
      <c r="D187" s="22">
        <v>2</v>
      </c>
      <c r="E187" s="22">
        <f t="shared" si="5"/>
        <v>43</v>
      </c>
    </row>
    <row r="188" spans="1:5" s="14" customFormat="1" ht="15" customHeight="1" x14ac:dyDescent="0.25">
      <c r="A188" s="43">
        <v>12</v>
      </c>
      <c r="B188" s="44" t="s">
        <v>71</v>
      </c>
      <c r="C188" s="22">
        <v>31</v>
      </c>
      <c r="D188" s="22">
        <v>0</v>
      </c>
      <c r="E188" s="22">
        <f t="shared" si="5"/>
        <v>31</v>
      </c>
    </row>
    <row r="189" spans="1:5" s="14" customFormat="1" ht="15" customHeight="1" x14ac:dyDescent="0.25">
      <c r="A189" s="43">
        <v>13</v>
      </c>
      <c r="B189" s="44" t="s">
        <v>86</v>
      </c>
      <c r="C189" s="22">
        <v>56</v>
      </c>
      <c r="D189" s="22">
        <v>22</v>
      </c>
      <c r="E189" s="22">
        <f t="shared" si="5"/>
        <v>78</v>
      </c>
    </row>
    <row r="190" spans="1:5" s="13" customFormat="1" ht="15.95" customHeight="1" x14ac:dyDescent="0.2">
      <c r="A190" s="45" t="s">
        <v>59</v>
      </c>
      <c r="B190" s="46"/>
      <c r="C190" s="47">
        <f>SUM(C176:C189)</f>
        <v>556</v>
      </c>
      <c r="D190" s="47">
        <f>SUM(D176:D189)</f>
        <v>65</v>
      </c>
      <c r="E190" s="47">
        <f>SUM(E176:E189)</f>
        <v>621</v>
      </c>
    </row>
    <row r="191" spans="1:5" s="13" customFormat="1" ht="15.95" customHeight="1" x14ac:dyDescent="0.2">
      <c r="A191" s="42" t="s">
        <v>371</v>
      </c>
      <c r="B191" s="42"/>
      <c r="C191" s="42"/>
      <c r="D191" s="42"/>
      <c r="E191" s="42"/>
    </row>
    <row r="192" spans="1:5" s="13" customFormat="1" ht="14.45" customHeight="1" x14ac:dyDescent="0.2">
      <c r="A192" s="43">
        <v>1</v>
      </c>
      <c r="B192" s="44" t="s">
        <v>268</v>
      </c>
      <c r="C192" s="22">
        <v>42</v>
      </c>
      <c r="D192" s="22">
        <v>3</v>
      </c>
      <c r="E192" s="22">
        <f t="shared" ref="E192:E211" si="6">SUM(C192:D192)</f>
        <v>45</v>
      </c>
    </row>
    <row r="193" spans="1:5" s="13" customFormat="1" ht="14.45" customHeight="1" x14ac:dyDescent="0.2">
      <c r="A193" s="43">
        <v>2</v>
      </c>
      <c r="B193" s="44" t="s">
        <v>269</v>
      </c>
      <c r="C193" s="22">
        <v>42</v>
      </c>
      <c r="D193" s="22">
        <v>2</v>
      </c>
      <c r="E193" s="22">
        <f t="shared" si="6"/>
        <v>44</v>
      </c>
    </row>
    <row r="194" spans="1:5" s="13" customFormat="1" ht="14.45" customHeight="1" x14ac:dyDescent="0.2">
      <c r="A194" s="43">
        <v>3</v>
      </c>
      <c r="B194" s="44" t="s">
        <v>270</v>
      </c>
      <c r="C194" s="22">
        <v>42</v>
      </c>
      <c r="D194" s="22">
        <v>0</v>
      </c>
      <c r="E194" s="22">
        <f t="shared" si="6"/>
        <v>42</v>
      </c>
    </row>
    <row r="195" spans="1:5" s="13" customFormat="1" ht="14.45" customHeight="1" x14ac:dyDescent="0.2">
      <c r="A195" s="43">
        <v>4</v>
      </c>
      <c r="B195" s="44" t="s">
        <v>271</v>
      </c>
      <c r="C195" s="22">
        <v>27</v>
      </c>
      <c r="D195" s="22">
        <v>1</v>
      </c>
      <c r="E195" s="22">
        <f t="shared" si="6"/>
        <v>28</v>
      </c>
    </row>
    <row r="196" spans="1:5" s="13" customFormat="1" ht="14.45" customHeight="1" x14ac:dyDescent="0.2">
      <c r="A196" s="43">
        <v>5</v>
      </c>
      <c r="B196" s="44" t="s">
        <v>267</v>
      </c>
      <c r="C196" s="22">
        <v>39</v>
      </c>
      <c r="D196" s="22">
        <v>3</v>
      </c>
      <c r="E196" s="22">
        <f t="shared" si="6"/>
        <v>42</v>
      </c>
    </row>
    <row r="197" spans="1:5" s="13" customFormat="1" ht="14.45" customHeight="1" x14ac:dyDescent="0.2">
      <c r="A197" s="43">
        <v>6</v>
      </c>
      <c r="B197" s="44" t="s">
        <v>210</v>
      </c>
      <c r="C197" s="22">
        <v>30</v>
      </c>
      <c r="D197" s="22">
        <v>2</v>
      </c>
      <c r="E197" s="22">
        <f t="shared" si="6"/>
        <v>32</v>
      </c>
    </row>
    <row r="198" spans="1:5" s="13" customFormat="1" ht="14.45" customHeight="1" x14ac:dyDescent="0.2">
      <c r="A198" s="43">
        <v>7</v>
      </c>
      <c r="B198" s="44" t="s">
        <v>211</v>
      </c>
      <c r="C198" s="22">
        <v>32</v>
      </c>
      <c r="D198" s="22">
        <v>2</v>
      </c>
      <c r="E198" s="22">
        <f t="shared" si="6"/>
        <v>34</v>
      </c>
    </row>
    <row r="199" spans="1:5" s="13" customFormat="1" ht="14.45" customHeight="1" x14ac:dyDescent="0.2">
      <c r="A199" s="43">
        <v>8</v>
      </c>
      <c r="B199" s="44" t="s">
        <v>214</v>
      </c>
      <c r="C199" s="22">
        <v>43</v>
      </c>
      <c r="D199" s="22">
        <v>1</v>
      </c>
      <c r="E199" s="22">
        <f t="shared" si="6"/>
        <v>44</v>
      </c>
    </row>
    <row r="200" spans="1:5" s="13" customFormat="1" ht="14.45" customHeight="1" x14ac:dyDescent="0.2">
      <c r="A200" s="43">
        <v>9</v>
      </c>
      <c r="B200" s="44" t="s">
        <v>215</v>
      </c>
      <c r="C200" s="22">
        <v>38</v>
      </c>
      <c r="D200" s="22">
        <v>3</v>
      </c>
      <c r="E200" s="22">
        <f t="shared" si="6"/>
        <v>41</v>
      </c>
    </row>
    <row r="201" spans="1:5" s="13" customFormat="1" ht="14.45" customHeight="1" x14ac:dyDescent="0.2">
      <c r="A201" s="43">
        <v>10</v>
      </c>
      <c r="B201" s="44" t="s">
        <v>212</v>
      </c>
      <c r="C201" s="22">
        <v>31</v>
      </c>
      <c r="D201" s="22">
        <v>3</v>
      </c>
      <c r="E201" s="22">
        <f t="shared" si="6"/>
        <v>34</v>
      </c>
    </row>
    <row r="202" spans="1:5" s="13" customFormat="1" ht="14.45" customHeight="1" x14ac:dyDescent="0.2">
      <c r="A202" s="43">
        <v>11</v>
      </c>
      <c r="B202" s="44" t="s">
        <v>213</v>
      </c>
      <c r="C202" s="22">
        <v>38</v>
      </c>
      <c r="D202" s="22">
        <v>2</v>
      </c>
      <c r="E202" s="22">
        <f t="shared" si="6"/>
        <v>40</v>
      </c>
    </row>
    <row r="203" spans="1:5" s="13" customFormat="1" ht="14.45" customHeight="1" x14ac:dyDescent="0.2">
      <c r="A203" s="43">
        <v>12</v>
      </c>
      <c r="B203" s="44" t="s">
        <v>167</v>
      </c>
      <c r="C203" s="22">
        <v>12</v>
      </c>
      <c r="D203" s="22">
        <v>0</v>
      </c>
      <c r="E203" s="22">
        <f t="shared" si="6"/>
        <v>12</v>
      </c>
    </row>
    <row r="204" spans="1:5" s="13" customFormat="1" ht="14.45" customHeight="1" x14ac:dyDescent="0.2">
      <c r="A204" s="43">
        <v>13</v>
      </c>
      <c r="B204" s="44" t="s">
        <v>105</v>
      </c>
      <c r="C204" s="22">
        <v>26</v>
      </c>
      <c r="D204" s="22">
        <v>0</v>
      </c>
      <c r="E204" s="22">
        <f t="shared" si="6"/>
        <v>26</v>
      </c>
    </row>
    <row r="205" spans="1:5" s="13" customFormat="1" ht="14.45" customHeight="1" x14ac:dyDescent="0.2">
      <c r="A205" s="43">
        <v>14</v>
      </c>
      <c r="B205" s="44" t="s">
        <v>103</v>
      </c>
      <c r="C205" s="22">
        <v>57</v>
      </c>
      <c r="D205" s="22">
        <v>1</v>
      </c>
      <c r="E205" s="22">
        <f t="shared" si="6"/>
        <v>58</v>
      </c>
    </row>
    <row r="206" spans="1:5" s="13" customFormat="1" ht="14.45" customHeight="1" x14ac:dyDescent="0.2">
      <c r="A206" s="43">
        <v>15</v>
      </c>
      <c r="B206" s="44" t="s">
        <v>119</v>
      </c>
      <c r="C206" s="22">
        <v>52</v>
      </c>
      <c r="D206" s="22">
        <v>0</v>
      </c>
      <c r="E206" s="22">
        <f t="shared" si="6"/>
        <v>52</v>
      </c>
    </row>
    <row r="207" spans="1:5" s="13" customFormat="1" ht="14.45" customHeight="1" x14ac:dyDescent="0.2">
      <c r="A207" s="43">
        <v>16</v>
      </c>
      <c r="B207" s="44" t="s">
        <v>101</v>
      </c>
      <c r="C207" s="22">
        <v>34</v>
      </c>
      <c r="D207" s="22">
        <v>5</v>
      </c>
      <c r="E207" s="22">
        <f t="shared" si="6"/>
        <v>39</v>
      </c>
    </row>
    <row r="208" spans="1:5" s="13" customFormat="1" ht="14.45" customHeight="1" x14ac:dyDescent="0.2">
      <c r="A208" s="43">
        <v>17</v>
      </c>
      <c r="B208" s="44" t="s">
        <v>102</v>
      </c>
      <c r="C208" s="22">
        <v>39</v>
      </c>
      <c r="D208" s="22">
        <v>2</v>
      </c>
      <c r="E208" s="22">
        <f t="shared" si="6"/>
        <v>41</v>
      </c>
    </row>
    <row r="209" spans="1:5" s="13" customFormat="1" ht="14.45" customHeight="1" x14ac:dyDescent="0.2">
      <c r="A209" s="43">
        <v>18</v>
      </c>
      <c r="B209" s="44" t="s">
        <v>104</v>
      </c>
      <c r="C209" s="22">
        <v>51</v>
      </c>
      <c r="D209" s="22">
        <v>1</v>
      </c>
      <c r="E209" s="22">
        <f t="shared" si="6"/>
        <v>52</v>
      </c>
    </row>
    <row r="210" spans="1:5" s="13" customFormat="1" ht="14.45" customHeight="1" x14ac:dyDescent="0.2">
      <c r="A210" s="43">
        <v>19</v>
      </c>
      <c r="B210" s="44" t="s">
        <v>130</v>
      </c>
      <c r="C210" s="22">
        <v>50</v>
      </c>
      <c r="D210" s="22">
        <v>4</v>
      </c>
      <c r="E210" s="22">
        <f t="shared" si="6"/>
        <v>54</v>
      </c>
    </row>
    <row r="211" spans="1:5" s="13" customFormat="1" ht="14.45" customHeight="1" x14ac:dyDescent="0.2">
      <c r="A211" s="43">
        <v>20</v>
      </c>
      <c r="B211" s="44" t="s">
        <v>106</v>
      </c>
      <c r="C211" s="22">
        <v>63</v>
      </c>
      <c r="D211" s="22">
        <v>7</v>
      </c>
      <c r="E211" s="22">
        <f t="shared" si="6"/>
        <v>70</v>
      </c>
    </row>
    <row r="212" spans="1:5" s="13" customFormat="1" ht="15.95" customHeight="1" x14ac:dyDescent="0.2">
      <c r="A212" s="45" t="s">
        <v>59</v>
      </c>
      <c r="B212" s="46"/>
      <c r="C212" s="47">
        <f>SUM(C192:C211)</f>
        <v>788</v>
      </c>
      <c r="D212" s="47">
        <f>SUM(D192:D211)</f>
        <v>42</v>
      </c>
      <c r="E212" s="47">
        <f>SUM(E192:E211)</f>
        <v>830</v>
      </c>
    </row>
    <row r="213" spans="1:5" s="13" customFormat="1" ht="12" customHeight="1" x14ac:dyDescent="0.2">
      <c r="A213" s="48"/>
      <c r="B213" s="49"/>
      <c r="C213" s="50"/>
      <c r="D213" s="50"/>
      <c r="E213" s="50"/>
    </row>
    <row r="214" spans="1:5" s="13" customFormat="1" ht="15.95" customHeight="1" x14ac:dyDescent="0.2">
      <c r="A214" s="97" t="s">
        <v>377</v>
      </c>
      <c r="B214" s="98"/>
      <c r="C214" s="41">
        <f>SUM(C222,C234)</f>
        <v>788</v>
      </c>
      <c r="D214" s="41">
        <f>SUM(D222,D234)</f>
        <v>1</v>
      </c>
      <c r="E214" s="41">
        <f>SUM(E222,E234)</f>
        <v>789</v>
      </c>
    </row>
    <row r="215" spans="1:5" s="13" customFormat="1" ht="15.95" customHeight="1" x14ac:dyDescent="0.2">
      <c r="A215" s="42" t="s">
        <v>370</v>
      </c>
      <c r="B215" s="42"/>
      <c r="C215" s="42"/>
      <c r="D215" s="42"/>
      <c r="E215" s="42"/>
    </row>
    <row r="216" spans="1:5" s="13" customFormat="1" ht="14.45" customHeight="1" x14ac:dyDescent="0.2">
      <c r="A216" s="43">
        <v>1</v>
      </c>
      <c r="B216" s="44" t="s">
        <v>283</v>
      </c>
      <c r="C216" s="22">
        <v>6</v>
      </c>
      <c r="D216" s="22">
        <v>0</v>
      </c>
      <c r="E216" s="22">
        <f t="shared" ref="E216:E221" si="7">SUM(C216:D216)</f>
        <v>6</v>
      </c>
    </row>
    <row r="217" spans="1:5" s="13" customFormat="1" ht="14.45" customHeight="1" x14ac:dyDescent="0.2">
      <c r="A217" s="43">
        <v>2</v>
      </c>
      <c r="B217" s="44" t="s">
        <v>286</v>
      </c>
      <c r="C217" s="22">
        <v>31</v>
      </c>
      <c r="D217" s="22">
        <v>0</v>
      </c>
      <c r="E217" s="22">
        <f t="shared" si="7"/>
        <v>31</v>
      </c>
    </row>
    <row r="218" spans="1:5" s="13" customFormat="1" ht="14.45" customHeight="1" x14ac:dyDescent="0.2">
      <c r="A218" s="43">
        <v>3</v>
      </c>
      <c r="B218" s="44" t="s">
        <v>228</v>
      </c>
      <c r="C218" s="22">
        <v>59</v>
      </c>
      <c r="D218" s="22">
        <v>0</v>
      </c>
      <c r="E218" s="22">
        <f t="shared" si="7"/>
        <v>59</v>
      </c>
    </row>
    <row r="219" spans="1:5" s="14" customFormat="1" ht="14.45" customHeight="1" x14ac:dyDescent="0.25">
      <c r="A219" s="43">
        <v>4</v>
      </c>
      <c r="B219" s="44" t="s">
        <v>70</v>
      </c>
      <c r="C219" s="22">
        <v>42</v>
      </c>
      <c r="D219" s="22">
        <v>0</v>
      </c>
      <c r="E219" s="22">
        <f t="shared" si="7"/>
        <v>42</v>
      </c>
    </row>
    <row r="220" spans="1:5" s="14" customFormat="1" ht="14.45" customHeight="1" x14ac:dyDescent="0.25">
      <c r="A220" s="43">
        <v>5</v>
      </c>
      <c r="B220" s="44" t="s">
        <v>88</v>
      </c>
      <c r="C220" s="22">
        <v>43</v>
      </c>
      <c r="D220" s="22">
        <v>0</v>
      </c>
      <c r="E220" s="22">
        <f t="shared" si="7"/>
        <v>43</v>
      </c>
    </row>
    <row r="221" spans="1:5" s="14" customFormat="1" ht="14.45" customHeight="1" x14ac:dyDescent="0.25">
      <c r="A221" s="43">
        <v>6</v>
      </c>
      <c r="B221" s="44" t="s">
        <v>79</v>
      </c>
      <c r="C221" s="22">
        <v>58</v>
      </c>
      <c r="D221" s="22">
        <v>0</v>
      </c>
      <c r="E221" s="22">
        <f t="shared" si="7"/>
        <v>58</v>
      </c>
    </row>
    <row r="222" spans="1:5" s="13" customFormat="1" ht="15.95" customHeight="1" x14ac:dyDescent="0.2">
      <c r="A222" s="45" t="s">
        <v>59</v>
      </c>
      <c r="B222" s="46"/>
      <c r="C222" s="47">
        <f>SUM(C216:C221)</f>
        <v>239</v>
      </c>
      <c r="D222" s="47">
        <f>SUM(D216:D221)</f>
        <v>0</v>
      </c>
      <c r="E222" s="47">
        <f>SUM(E216:E221)</f>
        <v>239</v>
      </c>
    </row>
    <row r="223" spans="1:5" s="13" customFormat="1" ht="15.95" customHeight="1" x14ac:dyDescent="0.2">
      <c r="A223" s="42" t="s">
        <v>371</v>
      </c>
      <c r="B223" s="42"/>
      <c r="C223" s="42"/>
      <c r="D223" s="42"/>
      <c r="E223" s="42"/>
    </row>
    <row r="224" spans="1:5" s="13" customFormat="1" ht="14.45" customHeight="1" x14ac:dyDescent="0.2">
      <c r="A224" s="43">
        <v>1</v>
      </c>
      <c r="B224" s="44" t="s">
        <v>254</v>
      </c>
      <c r="C224" s="22">
        <v>56</v>
      </c>
      <c r="D224" s="22">
        <v>0</v>
      </c>
      <c r="E224" s="22">
        <f t="shared" ref="E224:E233" si="8">SUM(C224:D224)</f>
        <v>56</v>
      </c>
    </row>
    <row r="225" spans="1:5" s="13" customFormat="1" ht="14.45" customHeight="1" x14ac:dyDescent="0.2">
      <c r="A225" s="43">
        <v>2</v>
      </c>
      <c r="B225" s="44" t="s">
        <v>255</v>
      </c>
      <c r="C225" s="22">
        <v>57</v>
      </c>
      <c r="D225" s="22">
        <v>0</v>
      </c>
      <c r="E225" s="22">
        <f t="shared" si="8"/>
        <v>57</v>
      </c>
    </row>
    <row r="226" spans="1:5" s="13" customFormat="1" ht="14.45" customHeight="1" x14ac:dyDescent="0.2">
      <c r="A226" s="43">
        <v>3</v>
      </c>
      <c r="B226" s="44" t="s">
        <v>179</v>
      </c>
      <c r="C226" s="22">
        <v>51</v>
      </c>
      <c r="D226" s="22">
        <v>0</v>
      </c>
      <c r="E226" s="22">
        <f t="shared" si="8"/>
        <v>51</v>
      </c>
    </row>
    <row r="227" spans="1:5" s="13" customFormat="1" ht="14.45" customHeight="1" x14ac:dyDescent="0.2">
      <c r="A227" s="43">
        <v>4</v>
      </c>
      <c r="B227" s="44" t="s">
        <v>180</v>
      </c>
      <c r="C227" s="22">
        <v>51</v>
      </c>
      <c r="D227" s="22">
        <v>0</v>
      </c>
      <c r="E227" s="22">
        <f t="shared" si="8"/>
        <v>51</v>
      </c>
    </row>
    <row r="228" spans="1:5" s="13" customFormat="1" ht="14.45" customHeight="1" x14ac:dyDescent="0.2">
      <c r="A228" s="43">
        <v>5</v>
      </c>
      <c r="B228" s="44" t="s">
        <v>181</v>
      </c>
      <c r="C228" s="22">
        <v>49</v>
      </c>
      <c r="D228" s="22">
        <v>0</v>
      </c>
      <c r="E228" s="22">
        <f t="shared" si="8"/>
        <v>49</v>
      </c>
    </row>
    <row r="229" spans="1:5" s="13" customFormat="1" ht="14.45" customHeight="1" x14ac:dyDescent="0.2">
      <c r="A229" s="43">
        <v>6</v>
      </c>
      <c r="B229" s="44" t="s">
        <v>116</v>
      </c>
      <c r="C229" s="22">
        <v>58</v>
      </c>
      <c r="D229" s="22">
        <v>1</v>
      </c>
      <c r="E229" s="22">
        <f t="shared" si="8"/>
        <v>59</v>
      </c>
    </row>
    <row r="230" spans="1:5" s="13" customFormat="1" ht="14.45" customHeight="1" x14ac:dyDescent="0.2">
      <c r="A230" s="43">
        <v>7</v>
      </c>
      <c r="B230" s="44" t="s">
        <v>123</v>
      </c>
      <c r="C230" s="22">
        <v>48</v>
      </c>
      <c r="D230" s="22">
        <v>0</v>
      </c>
      <c r="E230" s="22">
        <f t="shared" si="8"/>
        <v>48</v>
      </c>
    </row>
    <row r="231" spans="1:5" s="13" customFormat="1" ht="14.45" customHeight="1" x14ac:dyDescent="0.2">
      <c r="A231" s="43">
        <v>8</v>
      </c>
      <c r="B231" s="44" t="s">
        <v>117</v>
      </c>
      <c r="C231" s="22">
        <v>58</v>
      </c>
      <c r="D231" s="22">
        <v>0</v>
      </c>
      <c r="E231" s="22">
        <f t="shared" si="8"/>
        <v>58</v>
      </c>
    </row>
    <row r="232" spans="1:5" s="13" customFormat="1" ht="14.45" customHeight="1" x14ac:dyDescent="0.2">
      <c r="A232" s="43">
        <v>9</v>
      </c>
      <c r="B232" s="44" t="s">
        <v>128</v>
      </c>
      <c r="C232" s="22">
        <v>57</v>
      </c>
      <c r="D232" s="22">
        <v>0</v>
      </c>
      <c r="E232" s="22">
        <f t="shared" si="8"/>
        <v>57</v>
      </c>
    </row>
    <row r="233" spans="1:5" s="13" customFormat="1" ht="14.45" customHeight="1" x14ac:dyDescent="0.2">
      <c r="A233" s="43">
        <v>10</v>
      </c>
      <c r="B233" s="44" t="s">
        <v>115</v>
      </c>
      <c r="C233" s="22">
        <v>64</v>
      </c>
      <c r="D233" s="22">
        <v>0</v>
      </c>
      <c r="E233" s="22">
        <f t="shared" si="8"/>
        <v>64</v>
      </c>
    </row>
    <row r="234" spans="1:5" s="13" customFormat="1" ht="15.95" customHeight="1" x14ac:dyDescent="0.2">
      <c r="A234" s="45" t="s">
        <v>59</v>
      </c>
      <c r="B234" s="46"/>
      <c r="C234" s="47">
        <f>SUM(C224:C233)</f>
        <v>549</v>
      </c>
      <c r="D234" s="47">
        <f>SUM(D224:D233)</f>
        <v>1</v>
      </c>
      <c r="E234" s="47">
        <f>SUM(E224:E233)</f>
        <v>550</v>
      </c>
    </row>
    <row r="235" spans="1:5" s="13" customFormat="1" ht="9.9499999999999993" customHeight="1" x14ac:dyDescent="0.2">
      <c r="A235" s="48"/>
      <c r="B235" s="49"/>
      <c r="C235" s="50"/>
      <c r="D235" s="50"/>
      <c r="E235" s="50"/>
    </row>
    <row r="236" spans="1:5" s="13" customFormat="1" ht="15.95" customHeight="1" x14ac:dyDescent="0.2">
      <c r="A236" s="96" t="s">
        <v>378</v>
      </c>
      <c r="B236" s="96"/>
      <c r="C236" s="41">
        <f>SUM(C241,C249)</f>
        <v>58</v>
      </c>
      <c r="D236" s="41">
        <f>SUM(D241,D249)</f>
        <v>389</v>
      </c>
      <c r="E236" s="41">
        <f>SUM(E241,E249)</f>
        <v>447</v>
      </c>
    </row>
    <row r="237" spans="1:5" s="13" customFormat="1" ht="15.95" customHeight="1" x14ac:dyDescent="0.2">
      <c r="A237" s="42" t="s">
        <v>370</v>
      </c>
      <c r="B237" s="42"/>
      <c r="C237" s="42"/>
      <c r="D237" s="42"/>
      <c r="E237" s="42"/>
    </row>
    <row r="238" spans="1:5" s="13" customFormat="1" ht="14.45" customHeight="1" x14ac:dyDescent="0.2">
      <c r="A238" s="43">
        <v>1</v>
      </c>
      <c r="B238" s="44" t="s">
        <v>290</v>
      </c>
      <c r="C238" s="22">
        <v>3</v>
      </c>
      <c r="D238" s="22">
        <v>19</v>
      </c>
      <c r="E238" s="22">
        <f>SUM(C238:D238)</f>
        <v>22</v>
      </c>
    </row>
    <row r="239" spans="1:5" s="13" customFormat="1" ht="14.45" customHeight="1" x14ac:dyDescent="0.2">
      <c r="A239" s="43">
        <v>2</v>
      </c>
      <c r="B239" s="44" t="s">
        <v>222</v>
      </c>
      <c r="C239" s="22">
        <v>3</v>
      </c>
      <c r="D239" s="22">
        <v>29</v>
      </c>
      <c r="E239" s="22">
        <f>SUM(C239:D239)</f>
        <v>32</v>
      </c>
    </row>
    <row r="240" spans="1:5" s="14" customFormat="1" ht="14.45" customHeight="1" x14ac:dyDescent="0.25">
      <c r="A240" s="43">
        <v>3</v>
      </c>
      <c r="B240" s="44" t="s">
        <v>83</v>
      </c>
      <c r="C240" s="22">
        <v>10</v>
      </c>
      <c r="D240" s="22">
        <v>39</v>
      </c>
      <c r="E240" s="22">
        <f>SUM(C240:D240)</f>
        <v>49</v>
      </c>
    </row>
    <row r="241" spans="1:5" s="13" customFormat="1" ht="15.95" customHeight="1" x14ac:dyDescent="0.2">
      <c r="A241" s="45" t="s">
        <v>59</v>
      </c>
      <c r="B241" s="46"/>
      <c r="C241" s="47">
        <f>SUM(C238:C240)</f>
        <v>16</v>
      </c>
      <c r="D241" s="47">
        <f>SUM(D238:D240)</f>
        <v>87</v>
      </c>
      <c r="E241" s="47">
        <f>SUM(E238:E240)</f>
        <v>103</v>
      </c>
    </row>
    <row r="242" spans="1:5" s="13" customFormat="1" ht="15.95" customHeight="1" x14ac:dyDescent="0.2">
      <c r="A242" s="42" t="s">
        <v>371</v>
      </c>
      <c r="B242" s="42"/>
      <c r="C242" s="42"/>
      <c r="D242" s="42"/>
      <c r="E242" s="42"/>
    </row>
    <row r="243" spans="1:5" s="13" customFormat="1" ht="14.45" customHeight="1" x14ac:dyDescent="0.2">
      <c r="A243" s="43">
        <v>1</v>
      </c>
      <c r="B243" s="44" t="s">
        <v>257</v>
      </c>
      <c r="C243" s="22">
        <v>8</v>
      </c>
      <c r="D243" s="22">
        <v>54</v>
      </c>
      <c r="E243" s="22">
        <f t="shared" ref="E243:E248" si="9">SUM(C243:D243)</f>
        <v>62</v>
      </c>
    </row>
    <row r="244" spans="1:5" s="13" customFormat="1" ht="14.45" customHeight="1" x14ac:dyDescent="0.2">
      <c r="A244" s="43">
        <v>2</v>
      </c>
      <c r="B244" s="44" t="s">
        <v>258</v>
      </c>
      <c r="C244" s="22">
        <v>7</v>
      </c>
      <c r="D244" s="22">
        <v>52</v>
      </c>
      <c r="E244" s="22">
        <f t="shared" si="9"/>
        <v>59</v>
      </c>
    </row>
    <row r="245" spans="1:5" s="13" customFormat="1" ht="14.45" customHeight="1" x14ac:dyDescent="0.2">
      <c r="A245" s="43">
        <v>3</v>
      </c>
      <c r="B245" s="44" t="s">
        <v>194</v>
      </c>
      <c r="C245" s="22">
        <v>8</v>
      </c>
      <c r="D245" s="22">
        <v>41</v>
      </c>
      <c r="E245" s="22">
        <f t="shared" si="9"/>
        <v>49</v>
      </c>
    </row>
    <row r="246" spans="1:5" s="13" customFormat="1" ht="14.45" customHeight="1" x14ac:dyDescent="0.2">
      <c r="A246" s="43">
        <v>4</v>
      </c>
      <c r="B246" s="44" t="s">
        <v>195</v>
      </c>
      <c r="C246" s="22">
        <v>2</v>
      </c>
      <c r="D246" s="22">
        <v>56</v>
      </c>
      <c r="E246" s="22">
        <f t="shared" si="9"/>
        <v>58</v>
      </c>
    </row>
    <row r="247" spans="1:5" s="13" customFormat="1" ht="14.45" customHeight="1" x14ac:dyDescent="0.2">
      <c r="A247" s="43">
        <v>5</v>
      </c>
      <c r="B247" s="44" t="s">
        <v>99</v>
      </c>
      <c r="C247" s="22">
        <v>11</v>
      </c>
      <c r="D247" s="22">
        <v>47</v>
      </c>
      <c r="E247" s="22">
        <f t="shared" si="9"/>
        <v>58</v>
      </c>
    </row>
    <row r="248" spans="1:5" s="13" customFormat="1" ht="14.45" customHeight="1" x14ac:dyDescent="0.2">
      <c r="A248" s="43">
        <v>6</v>
      </c>
      <c r="B248" s="44" t="s">
        <v>127</v>
      </c>
      <c r="C248" s="22">
        <v>6</v>
      </c>
      <c r="D248" s="22">
        <v>52</v>
      </c>
      <c r="E248" s="22">
        <f t="shared" si="9"/>
        <v>58</v>
      </c>
    </row>
    <row r="249" spans="1:5" s="13" customFormat="1" ht="15.95" customHeight="1" x14ac:dyDescent="0.2">
      <c r="A249" s="45" t="s">
        <v>59</v>
      </c>
      <c r="B249" s="46"/>
      <c r="C249" s="47">
        <f>SUM(C243:C248)</f>
        <v>42</v>
      </c>
      <c r="D249" s="47">
        <f>SUM(D243:D248)</f>
        <v>302</v>
      </c>
      <c r="E249" s="47">
        <f>SUM(E243:E248)</f>
        <v>344</v>
      </c>
    </row>
    <row r="250" spans="1:5" s="13" customFormat="1" ht="9.9499999999999993" customHeight="1" x14ac:dyDescent="0.2">
      <c r="A250" s="48"/>
      <c r="B250" s="49"/>
      <c r="C250" s="50"/>
      <c r="D250" s="50"/>
      <c r="E250" s="50"/>
    </row>
    <row r="251" spans="1:5" s="13" customFormat="1" ht="9.9499999999999993" customHeight="1" x14ac:dyDescent="0.2">
      <c r="B251" s="27"/>
      <c r="C251" s="28"/>
      <c r="D251" s="29"/>
      <c r="E251" s="29"/>
    </row>
    <row r="252" spans="1:5" ht="18" customHeight="1" x14ac:dyDescent="0.25">
      <c r="C252" s="95" t="s">
        <v>379</v>
      </c>
      <c r="D252" s="95"/>
      <c r="E252" s="95"/>
    </row>
    <row r="253" spans="1:5" s="13" customFormat="1" ht="18" customHeight="1" x14ac:dyDescent="0.2">
      <c r="A253" s="88" t="s">
        <v>358</v>
      </c>
      <c r="B253" s="88"/>
      <c r="C253" s="86" t="s">
        <v>359</v>
      </c>
      <c r="D253" s="86"/>
      <c r="E253" s="86"/>
    </row>
    <row r="254" spans="1:5" s="13" customFormat="1" ht="18" customHeight="1" x14ac:dyDescent="0.2">
      <c r="A254" s="37"/>
      <c r="B254" s="32"/>
      <c r="C254" s="28"/>
      <c r="D254" s="29"/>
      <c r="E254" s="29"/>
    </row>
    <row r="255" spans="1:5" s="13" customFormat="1" ht="18" customHeight="1" x14ac:dyDescent="0.2">
      <c r="A255" s="37"/>
      <c r="B255" s="32"/>
      <c r="C255" s="28"/>
      <c r="D255" s="29"/>
      <c r="E255" s="29"/>
    </row>
    <row r="256" spans="1:5" s="13" customFormat="1" ht="18" customHeight="1" x14ac:dyDescent="0.2">
      <c r="A256" s="37"/>
      <c r="B256" s="32"/>
      <c r="C256" s="28"/>
      <c r="D256" s="29"/>
      <c r="E256" s="29"/>
    </row>
    <row r="257" spans="1:5" s="13" customFormat="1" ht="18" customHeight="1" x14ac:dyDescent="0.2">
      <c r="A257" s="37"/>
      <c r="B257" s="32"/>
      <c r="C257" s="28"/>
      <c r="D257" s="29"/>
      <c r="E257" s="29"/>
    </row>
    <row r="258" spans="1:5" s="13" customFormat="1" ht="18" customHeight="1" x14ac:dyDescent="0.25">
      <c r="A258" s="89" t="s">
        <v>360</v>
      </c>
      <c r="B258" s="89"/>
      <c r="C258" s="85"/>
      <c r="D258" s="85"/>
      <c r="E258" s="85"/>
    </row>
    <row r="259" spans="1:5" s="13" customFormat="1" ht="15.95" customHeight="1" x14ac:dyDescent="0.2">
      <c r="A259" s="37"/>
      <c r="B259" s="32"/>
      <c r="C259" s="28"/>
      <c r="D259" s="29"/>
      <c r="E259" s="29"/>
    </row>
    <row r="260" spans="1:5" ht="15.95" customHeight="1" x14ac:dyDescent="0.2">
      <c r="C260" s="84"/>
      <c r="D260" s="84"/>
      <c r="E260" s="84"/>
    </row>
    <row r="261" spans="1:5" ht="15.95" customHeight="1" x14ac:dyDescent="0.2">
      <c r="C261" s="84"/>
      <c r="D261" s="84"/>
      <c r="E261" s="84"/>
    </row>
    <row r="262" spans="1:5" x14ac:dyDescent="0.2">
      <c r="B262" s="16"/>
    </row>
    <row r="263" spans="1:5" ht="14.25" customHeight="1" x14ac:dyDescent="0.2"/>
    <row r="264" spans="1:5" ht="14.25" customHeight="1" x14ac:dyDescent="0.2"/>
    <row r="265" spans="1:5" ht="14.25" customHeight="1" x14ac:dyDescent="0.2"/>
    <row r="266" spans="1:5" ht="14.25" customHeight="1" x14ac:dyDescent="0.2"/>
    <row r="267" spans="1:5" ht="14.25" customHeight="1" x14ac:dyDescent="0.2"/>
    <row r="268" spans="1:5" ht="14.25" customHeight="1" x14ac:dyDescent="0.2"/>
    <row r="269" spans="1:5" ht="14.25" customHeight="1" x14ac:dyDescent="0.2"/>
    <row r="270" spans="1:5" ht="14.25" customHeight="1" x14ac:dyDescent="0.2"/>
  </sheetData>
  <mergeCells count="21">
    <mergeCell ref="A78:B78"/>
    <mergeCell ref="A5:E5"/>
    <mergeCell ref="A179:A180"/>
    <mergeCell ref="A7:B8"/>
    <mergeCell ref="A10:B10"/>
    <mergeCell ref="A20:B20"/>
    <mergeCell ref="A35:B35"/>
    <mergeCell ref="A174:B174"/>
    <mergeCell ref="A118:B118"/>
    <mergeCell ref="A124:A125"/>
    <mergeCell ref="A40:A41"/>
    <mergeCell ref="C261:E261"/>
    <mergeCell ref="A236:B236"/>
    <mergeCell ref="C252:E252"/>
    <mergeCell ref="A253:B253"/>
    <mergeCell ref="C253:E253"/>
    <mergeCell ref="A4:E4"/>
    <mergeCell ref="A258:B258"/>
    <mergeCell ref="C258:E258"/>
    <mergeCell ref="C260:E260"/>
    <mergeCell ref="A214:B214"/>
  </mergeCells>
  <phoneticPr fontId="31" type="noConversion"/>
  <pageMargins left="0.78740157480314965" right="0.19685039370078741" top="0.39370078740157483" bottom="0.39370078740157483" header="0" footer="0.19685039370078741"/>
  <pageSetup paperSize="9" fitToHeight="0" orientation="portrait" verticalDpi="0" r:id="rId1"/>
  <headerFooter alignWithMargins="0">
    <oddFooter>&amp;R&amp;P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6"/>
  <sheetViews>
    <sheetView topLeftCell="A115" workbookViewId="0">
      <selection activeCell="G16" sqref="G16"/>
    </sheetView>
  </sheetViews>
  <sheetFormatPr defaultRowHeight="12.75" x14ac:dyDescent="0.2"/>
  <cols>
    <col min="1" max="1" width="6.7109375" style="12" customWidth="1"/>
    <col min="2" max="2" width="15.7109375" style="12" customWidth="1"/>
    <col min="3" max="4" width="8.7109375" style="12" customWidth="1"/>
    <col min="5" max="5" width="10.7109375" style="12" customWidth="1"/>
    <col min="6" max="6" width="29.7109375" style="12" customWidth="1"/>
    <col min="7" max="7" width="32.7109375" style="12" customWidth="1"/>
    <col min="8" max="16384" width="9.140625" style="12"/>
  </cols>
  <sheetData>
    <row r="1" spans="1:7" ht="30" customHeight="1" x14ac:dyDescent="0.2">
      <c r="A1" s="81" t="s">
        <v>58</v>
      </c>
      <c r="B1" s="81"/>
      <c r="C1" s="81"/>
      <c r="D1" s="81"/>
      <c r="E1" s="81"/>
      <c r="F1" s="81"/>
      <c r="G1" s="81"/>
    </row>
    <row r="2" spans="1:7" ht="15" customHeight="1" x14ac:dyDescent="0.2">
      <c r="A2" s="11"/>
      <c r="B2" s="11"/>
      <c r="C2" s="11"/>
      <c r="D2" s="11"/>
      <c r="E2" s="11"/>
    </row>
    <row r="3" spans="1:7" ht="24.95" customHeight="1" x14ac:dyDescent="0.2">
      <c r="A3" s="39" t="s">
        <v>0</v>
      </c>
      <c r="B3" s="40" t="s">
        <v>62</v>
      </c>
      <c r="C3" s="40" t="s">
        <v>60</v>
      </c>
      <c r="D3" s="40" t="s">
        <v>61</v>
      </c>
      <c r="E3" s="40" t="s">
        <v>59</v>
      </c>
      <c r="F3" s="73" t="s">
        <v>426</v>
      </c>
      <c r="G3" s="77" t="s">
        <v>427</v>
      </c>
    </row>
    <row r="4" spans="1:7" s="13" customFormat="1" ht="15" customHeight="1" x14ac:dyDescent="0.2">
      <c r="A4" s="78" t="s">
        <v>248</v>
      </c>
      <c r="B4" s="79"/>
      <c r="C4" s="79"/>
      <c r="D4" s="79"/>
      <c r="E4" s="80"/>
      <c r="F4" s="67"/>
      <c r="G4" s="67"/>
    </row>
    <row r="5" spans="1:7" s="13" customFormat="1" ht="15" customHeight="1" x14ac:dyDescent="0.2">
      <c r="A5" s="78" t="s">
        <v>303</v>
      </c>
      <c r="B5" s="79"/>
      <c r="C5" s="79"/>
      <c r="D5" s="79"/>
      <c r="E5" s="80"/>
      <c r="F5" s="67"/>
      <c r="G5" s="67"/>
    </row>
    <row r="6" spans="1:7" s="13" customFormat="1" ht="15" customHeight="1" x14ac:dyDescent="0.2">
      <c r="A6" s="74">
        <v>1</v>
      </c>
      <c r="B6" s="75" t="s">
        <v>273</v>
      </c>
      <c r="C6" s="76">
        <v>56</v>
      </c>
      <c r="D6" s="76">
        <v>0</v>
      </c>
      <c r="E6" s="76">
        <f t="shared" ref="E6:E33" si="0">SUM(C6:D6)</f>
        <v>56</v>
      </c>
      <c r="F6" s="69" t="s">
        <v>432</v>
      </c>
      <c r="G6" s="69" t="s">
        <v>398</v>
      </c>
    </row>
    <row r="7" spans="1:7" s="13" customFormat="1" ht="15" customHeight="1" x14ac:dyDescent="0.2">
      <c r="A7" s="74">
        <v>2</v>
      </c>
      <c r="B7" s="75" t="s">
        <v>274</v>
      </c>
      <c r="C7" s="76">
        <v>56</v>
      </c>
      <c r="D7" s="76">
        <v>0</v>
      </c>
      <c r="E7" s="76">
        <f t="shared" si="0"/>
        <v>56</v>
      </c>
      <c r="F7" s="69" t="s">
        <v>432</v>
      </c>
      <c r="G7" s="69" t="s">
        <v>398</v>
      </c>
    </row>
    <row r="8" spans="1:7" s="13" customFormat="1" ht="15" customHeight="1" x14ac:dyDescent="0.2">
      <c r="A8" s="74">
        <v>3</v>
      </c>
      <c r="B8" s="75" t="s">
        <v>275</v>
      </c>
      <c r="C8" s="76">
        <v>53</v>
      </c>
      <c r="D8" s="76">
        <v>0</v>
      </c>
      <c r="E8" s="76">
        <f t="shared" si="0"/>
        <v>53</v>
      </c>
      <c r="F8" s="69" t="s">
        <v>432</v>
      </c>
      <c r="G8" s="69" t="s">
        <v>398</v>
      </c>
    </row>
    <row r="9" spans="1:7" s="13" customFormat="1" ht="15" customHeight="1" x14ac:dyDescent="0.2">
      <c r="A9" s="74">
        <v>4</v>
      </c>
      <c r="B9" s="75" t="s">
        <v>276</v>
      </c>
      <c r="C9" s="76">
        <v>55</v>
      </c>
      <c r="D9" s="76">
        <v>0</v>
      </c>
      <c r="E9" s="76">
        <f t="shared" si="0"/>
        <v>55</v>
      </c>
      <c r="F9" s="69" t="s">
        <v>432</v>
      </c>
      <c r="G9" s="69" t="s">
        <v>398</v>
      </c>
    </row>
    <row r="10" spans="1:7" s="13" customFormat="1" ht="15" customHeight="1" x14ac:dyDescent="0.2">
      <c r="A10" s="74">
        <v>5</v>
      </c>
      <c r="B10" s="75" t="s">
        <v>277</v>
      </c>
      <c r="C10" s="76">
        <v>43</v>
      </c>
      <c r="D10" s="76">
        <v>1</v>
      </c>
      <c r="E10" s="76">
        <f t="shared" si="0"/>
        <v>44</v>
      </c>
      <c r="F10" s="69" t="s">
        <v>432</v>
      </c>
      <c r="G10" s="69" t="s">
        <v>399</v>
      </c>
    </row>
    <row r="11" spans="1:7" s="13" customFormat="1" ht="15" customHeight="1" x14ac:dyDescent="0.2">
      <c r="A11" s="74">
        <v>6</v>
      </c>
      <c r="B11" s="75" t="s">
        <v>272</v>
      </c>
      <c r="C11" s="76">
        <v>38</v>
      </c>
      <c r="D11" s="76">
        <v>0</v>
      </c>
      <c r="E11" s="76">
        <f t="shared" si="0"/>
        <v>38</v>
      </c>
      <c r="F11" s="69" t="s">
        <v>432</v>
      </c>
      <c r="G11" s="69" t="s">
        <v>400</v>
      </c>
    </row>
    <row r="12" spans="1:7" s="13" customFormat="1" ht="15" customHeight="1" x14ac:dyDescent="0.2">
      <c r="A12" s="74">
        <v>7</v>
      </c>
      <c r="B12" s="75" t="s">
        <v>254</v>
      </c>
      <c r="C12" s="76">
        <v>56</v>
      </c>
      <c r="D12" s="76">
        <v>0</v>
      </c>
      <c r="E12" s="76">
        <f t="shared" si="0"/>
        <v>56</v>
      </c>
      <c r="F12" s="69" t="s">
        <v>419</v>
      </c>
      <c r="G12" s="69" t="s">
        <v>418</v>
      </c>
    </row>
    <row r="13" spans="1:7" s="13" customFormat="1" ht="15" customHeight="1" x14ac:dyDescent="0.2">
      <c r="A13" s="74">
        <v>8</v>
      </c>
      <c r="B13" s="75" t="s">
        <v>255</v>
      </c>
      <c r="C13" s="76">
        <v>57</v>
      </c>
      <c r="D13" s="76">
        <v>0</v>
      </c>
      <c r="E13" s="76">
        <f t="shared" si="0"/>
        <v>57</v>
      </c>
      <c r="F13" s="69" t="s">
        <v>419</v>
      </c>
      <c r="G13" s="69" t="s">
        <v>418</v>
      </c>
    </row>
    <row r="14" spans="1:7" s="13" customFormat="1" ht="15" customHeight="1" x14ac:dyDescent="0.2">
      <c r="A14" s="74">
        <v>9</v>
      </c>
      <c r="B14" s="75" t="s">
        <v>266</v>
      </c>
      <c r="C14" s="76">
        <v>53</v>
      </c>
      <c r="D14" s="76">
        <v>0</v>
      </c>
      <c r="E14" s="76">
        <f t="shared" si="0"/>
        <v>53</v>
      </c>
      <c r="F14" s="69" t="s">
        <v>428</v>
      </c>
      <c r="G14" s="69" t="s">
        <v>408</v>
      </c>
    </row>
    <row r="15" spans="1:7" s="13" customFormat="1" ht="15" customHeight="1" x14ac:dyDescent="0.2">
      <c r="A15" s="74">
        <v>10</v>
      </c>
      <c r="B15" s="75" t="s">
        <v>265</v>
      </c>
      <c r="C15" s="76">
        <v>50</v>
      </c>
      <c r="D15" s="76">
        <v>1</v>
      </c>
      <c r="E15" s="76">
        <f t="shared" si="0"/>
        <v>51</v>
      </c>
      <c r="F15" s="69" t="s">
        <v>428</v>
      </c>
      <c r="G15" s="69" t="s">
        <v>409</v>
      </c>
    </row>
    <row r="16" spans="1:7" s="13" customFormat="1" ht="15" customHeight="1" x14ac:dyDescent="0.2">
      <c r="A16" s="74">
        <v>11</v>
      </c>
      <c r="B16" s="75" t="s">
        <v>260</v>
      </c>
      <c r="C16" s="76">
        <v>48</v>
      </c>
      <c r="D16" s="76">
        <v>0</v>
      </c>
      <c r="E16" s="76">
        <f t="shared" si="0"/>
        <v>48</v>
      </c>
      <c r="F16" s="69" t="s">
        <v>428</v>
      </c>
      <c r="G16" s="69" t="s">
        <v>410</v>
      </c>
    </row>
    <row r="17" spans="1:7" s="13" customFormat="1" ht="15" customHeight="1" x14ac:dyDescent="0.2">
      <c r="A17" s="74">
        <v>12</v>
      </c>
      <c r="B17" s="75" t="s">
        <v>261</v>
      </c>
      <c r="C17" s="76">
        <v>53</v>
      </c>
      <c r="D17" s="76">
        <v>0</v>
      </c>
      <c r="E17" s="76">
        <f t="shared" si="0"/>
        <v>53</v>
      </c>
      <c r="F17" s="69" t="s">
        <v>428</v>
      </c>
      <c r="G17" s="69" t="s">
        <v>410</v>
      </c>
    </row>
    <row r="18" spans="1:7" s="13" customFormat="1" ht="15" customHeight="1" x14ac:dyDescent="0.2">
      <c r="A18" s="74">
        <v>13</v>
      </c>
      <c r="B18" s="75" t="s">
        <v>262</v>
      </c>
      <c r="C18" s="76">
        <v>51</v>
      </c>
      <c r="D18" s="76">
        <v>1</v>
      </c>
      <c r="E18" s="76">
        <f t="shared" si="0"/>
        <v>52</v>
      </c>
      <c r="F18" s="69" t="s">
        <v>428</v>
      </c>
      <c r="G18" s="69" t="s">
        <v>410</v>
      </c>
    </row>
    <row r="19" spans="1:7" s="13" customFormat="1" ht="15" customHeight="1" x14ac:dyDescent="0.2">
      <c r="A19" s="74">
        <v>14</v>
      </c>
      <c r="B19" s="75" t="s">
        <v>263</v>
      </c>
      <c r="C19" s="76">
        <v>56</v>
      </c>
      <c r="D19" s="76">
        <v>0</v>
      </c>
      <c r="E19" s="76">
        <f t="shared" si="0"/>
        <v>56</v>
      </c>
      <c r="F19" s="69" t="s">
        <v>428</v>
      </c>
      <c r="G19" s="69" t="s">
        <v>410</v>
      </c>
    </row>
    <row r="20" spans="1:7" s="13" customFormat="1" ht="15" customHeight="1" x14ac:dyDescent="0.2">
      <c r="A20" s="74">
        <v>15</v>
      </c>
      <c r="B20" s="75" t="s">
        <v>264</v>
      </c>
      <c r="C20" s="76">
        <v>42</v>
      </c>
      <c r="D20" s="76">
        <v>0</v>
      </c>
      <c r="E20" s="76">
        <f t="shared" si="0"/>
        <v>42</v>
      </c>
      <c r="F20" s="69" t="s">
        <v>428</v>
      </c>
      <c r="G20" s="69" t="s">
        <v>410</v>
      </c>
    </row>
    <row r="21" spans="1:7" s="13" customFormat="1" ht="15" customHeight="1" x14ac:dyDescent="0.2">
      <c r="A21" s="74">
        <v>16</v>
      </c>
      <c r="B21" s="75" t="s">
        <v>249</v>
      </c>
      <c r="C21" s="76">
        <v>56</v>
      </c>
      <c r="D21" s="76">
        <v>0</v>
      </c>
      <c r="E21" s="76">
        <f t="shared" si="0"/>
        <v>56</v>
      </c>
      <c r="F21" s="69" t="s">
        <v>431</v>
      </c>
      <c r="G21" s="69" t="s">
        <v>414</v>
      </c>
    </row>
    <row r="22" spans="1:7" s="13" customFormat="1" ht="15" customHeight="1" x14ac:dyDescent="0.2">
      <c r="A22" s="74">
        <v>17</v>
      </c>
      <c r="B22" s="75" t="s">
        <v>253</v>
      </c>
      <c r="C22" s="76">
        <v>51</v>
      </c>
      <c r="D22" s="76">
        <v>0</v>
      </c>
      <c r="E22" s="76">
        <f t="shared" si="0"/>
        <v>51</v>
      </c>
      <c r="F22" s="69" t="s">
        <v>431</v>
      </c>
      <c r="G22" s="69" t="s">
        <v>414</v>
      </c>
    </row>
    <row r="23" spans="1:7" s="13" customFormat="1" ht="15" customHeight="1" x14ac:dyDescent="0.2">
      <c r="A23" s="74">
        <v>18</v>
      </c>
      <c r="B23" s="75" t="s">
        <v>252</v>
      </c>
      <c r="C23" s="76">
        <v>52</v>
      </c>
      <c r="D23" s="76">
        <v>1</v>
      </c>
      <c r="E23" s="76">
        <f t="shared" si="0"/>
        <v>53</v>
      </c>
      <c r="F23" s="69" t="s">
        <v>431</v>
      </c>
      <c r="G23" s="69" t="s">
        <v>414</v>
      </c>
    </row>
    <row r="24" spans="1:7" s="13" customFormat="1" ht="15" customHeight="1" x14ac:dyDescent="0.2">
      <c r="A24" s="74">
        <v>19</v>
      </c>
      <c r="B24" s="75" t="s">
        <v>250</v>
      </c>
      <c r="C24" s="76">
        <v>46</v>
      </c>
      <c r="D24" s="76">
        <v>0</v>
      </c>
      <c r="E24" s="76">
        <f t="shared" si="0"/>
        <v>46</v>
      </c>
      <c r="F24" s="69" t="s">
        <v>431</v>
      </c>
      <c r="G24" s="69" t="s">
        <v>414</v>
      </c>
    </row>
    <row r="25" spans="1:7" s="13" customFormat="1" ht="15" customHeight="1" x14ac:dyDescent="0.2">
      <c r="A25" s="74">
        <v>20</v>
      </c>
      <c r="B25" s="75" t="s">
        <v>251</v>
      </c>
      <c r="C25" s="76">
        <v>51</v>
      </c>
      <c r="D25" s="76">
        <v>0</v>
      </c>
      <c r="E25" s="76">
        <f t="shared" si="0"/>
        <v>51</v>
      </c>
      <c r="F25" s="69" t="s">
        <v>431</v>
      </c>
      <c r="G25" s="69" t="s">
        <v>414</v>
      </c>
    </row>
    <row r="26" spans="1:7" s="13" customFormat="1" ht="15" customHeight="1" x14ac:dyDescent="0.2">
      <c r="A26" s="74">
        <v>21</v>
      </c>
      <c r="B26" s="75" t="s">
        <v>259</v>
      </c>
      <c r="C26" s="76">
        <v>52</v>
      </c>
      <c r="D26" s="76">
        <v>0</v>
      </c>
      <c r="E26" s="76">
        <f t="shared" si="0"/>
        <v>52</v>
      </c>
      <c r="F26" s="69" t="s">
        <v>431</v>
      </c>
      <c r="G26" s="69" t="s">
        <v>414</v>
      </c>
    </row>
    <row r="27" spans="1:7" s="13" customFormat="1" ht="15" customHeight="1" x14ac:dyDescent="0.2">
      <c r="A27" s="74">
        <v>22</v>
      </c>
      <c r="B27" s="75" t="s">
        <v>257</v>
      </c>
      <c r="C27" s="76">
        <v>8</v>
      </c>
      <c r="D27" s="76">
        <v>54</v>
      </c>
      <c r="E27" s="76">
        <f t="shared" si="0"/>
        <v>62</v>
      </c>
      <c r="F27" s="69" t="s">
        <v>429</v>
      </c>
      <c r="G27" s="69" t="s">
        <v>422</v>
      </c>
    </row>
    <row r="28" spans="1:7" s="13" customFormat="1" ht="15" customHeight="1" x14ac:dyDescent="0.2">
      <c r="A28" s="74">
        <v>23</v>
      </c>
      <c r="B28" s="75" t="s">
        <v>258</v>
      </c>
      <c r="C28" s="76">
        <v>7</v>
      </c>
      <c r="D28" s="76">
        <v>52</v>
      </c>
      <c r="E28" s="76">
        <f t="shared" si="0"/>
        <v>59</v>
      </c>
      <c r="F28" s="69" t="s">
        <v>429</v>
      </c>
      <c r="G28" s="69" t="s">
        <v>422</v>
      </c>
    </row>
    <row r="29" spans="1:7" s="13" customFormat="1" ht="15" customHeight="1" x14ac:dyDescent="0.2">
      <c r="A29" s="74">
        <v>24</v>
      </c>
      <c r="B29" s="75" t="s">
        <v>268</v>
      </c>
      <c r="C29" s="76">
        <v>42</v>
      </c>
      <c r="D29" s="76">
        <v>3</v>
      </c>
      <c r="E29" s="76">
        <f t="shared" si="0"/>
        <v>45</v>
      </c>
      <c r="F29" s="69" t="s">
        <v>430</v>
      </c>
      <c r="G29" s="69" t="s">
        <v>389</v>
      </c>
    </row>
    <row r="30" spans="1:7" s="13" customFormat="1" ht="15" customHeight="1" x14ac:dyDescent="0.2">
      <c r="A30" s="74">
        <v>25</v>
      </c>
      <c r="B30" s="75" t="s">
        <v>269</v>
      </c>
      <c r="C30" s="76">
        <v>42</v>
      </c>
      <c r="D30" s="76">
        <v>2</v>
      </c>
      <c r="E30" s="76">
        <f t="shared" si="0"/>
        <v>44</v>
      </c>
      <c r="F30" s="69" t="s">
        <v>430</v>
      </c>
      <c r="G30" s="69" t="s">
        <v>389</v>
      </c>
    </row>
    <row r="31" spans="1:7" s="13" customFormat="1" ht="15" customHeight="1" x14ac:dyDescent="0.2">
      <c r="A31" s="74">
        <v>26</v>
      </c>
      <c r="B31" s="75" t="s">
        <v>270</v>
      </c>
      <c r="C31" s="76">
        <v>42</v>
      </c>
      <c r="D31" s="76">
        <v>0</v>
      </c>
      <c r="E31" s="76">
        <f t="shared" si="0"/>
        <v>42</v>
      </c>
      <c r="F31" s="69" t="s">
        <v>430</v>
      </c>
      <c r="G31" s="69" t="s">
        <v>390</v>
      </c>
    </row>
    <row r="32" spans="1:7" s="13" customFormat="1" ht="15" customHeight="1" x14ac:dyDescent="0.2">
      <c r="A32" s="74">
        <v>27</v>
      </c>
      <c r="B32" s="75" t="s">
        <v>271</v>
      </c>
      <c r="C32" s="76">
        <v>27</v>
      </c>
      <c r="D32" s="76">
        <v>1</v>
      </c>
      <c r="E32" s="76">
        <f t="shared" si="0"/>
        <v>28</v>
      </c>
      <c r="F32" s="69" t="s">
        <v>430</v>
      </c>
      <c r="G32" s="69" t="s">
        <v>390</v>
      </c>
    </row>
    <row r="33" spans="1:7" s="13" customFormat="1" ht="15" customHeight="1" x14ac:dyDescent="0.2">
      <c r="A33" s="74">
        <v>28</v>
      </c>
      <c r="B33" s="75" t="s">
        <v>267</v>
      </c>
      <c r="C33" s="76">
        <v>39</v>
      </c>
      <c r="D33" s="76">
        <v>3</v>
      </c>
      <c r="E33" s="76">
        <f t="shared" si="0"/>
        <v>42</v>
      </c>
      <c r="F33" s="69" t="s">
        <v>430</v>
      </c>
      <c r="G33" s="69" t="s">
        <v>433</v>
      </c>
    </row>
    <row r="34" spans="1:7" s="13" customFormat="1" ht="15" customHeight="1" x14ac:dyDescent="0.2">
      <c r="A34" s="18" t="s">
        <v>59</v>
      </c>
      <c r="B34" s="23"/>
      <c r="C34" s="38">
        <f>SUM(C6:C33)</f>
        <v>1282</v>
      </c>
      <c r="D34" s="38">
        <f>SUM(D6:D33)</f>
        <v>119</v>
      </c>
      <c r="E34" s="38">
        <f>SUM(E6:E33)</f>
        <v>1401</v>
      </c>
      <c r="F34" s="67"/>
      <c r="G34" s="67"/>
    </row>
    <row r="35" spans="1:7" s="13" customFormat="1" ht="15" customHeight="1" x14ac:dyDescent="0.2">
      <c r="A35" s="24"/>
      <c r="B35" s="25"/>
      <c r="C35" s="26"/>
      <c r="D35" s="26"/>
      <c r="E35" s="26"/>
      <c r="F35" s="67"/>
      <c r="G35" s="67"/>
    </row>
    <row r="36" spans="1:7" s="13" customFormat="1" ht="15" customHeight="1" x14ac:dyDescent="0.2">
      <c r="A36" s="78" t="s">
        <v>175</v>
      </c>
      <c r="B36" s="79"/>
      <c r="C36" s="79"/>
      <c r="D36" s="79"/>
      <c r="E36" s="80"/>
      <c r="F36" s="67"/>
      <c r="G36" s="67"/>
    </row>
    <row r="37" spans="1:7" s="13" customFormat="1" ht="15" customHeight="1" x14ac:dyDescent="0.2">
      <c r="A37" s="78" t="s">
        <v>303</v>
      </c>
      <c r="B37" s="79"/>
      <c r="C37" s="79"/>
      <c r="D37" s="79"/>
      <c r="E37" s="80"/>
      <c r="F37" s="67"/>
      <c r="G37" s="67"/>
    </row>
    <row r="38" spans="1:7" s="13" customFormat="1" ht="15" customHeight="1" x14ac:dyDescent="0.2">
      <c r="A38" s="20">
        <v>1</v>
      </c>
      <c r="B38" s="21" t="s">
        <v>216</v>
      </c>
      <c r="C38" s="22">
        <v>56</v>
      </c>
      <c r="D38" s="22">
        <v>0</v>
      </c>
      <c r="E38" s="22">
        <f t="shared" ref="E38:E75" si="1">SUM(C38:D38)</f>
        <v>56</v>
      </c>
      <c r="F38" s="69" t="s">
        <v>432</v>
      </c>
      <c r="G38" s="69" t="s">
        <v>398</v>
      </c>
    </row>
    <row r="39" spans="1:7" s="13" customFormat="1" ht="15" customHeight="1" x14ac:dyDescent="0.2">
      <c r="A39" s="20">
        <v>2</v>
      </c>
      <c r="B39" s="21" t="s">
        <v>204</v>
      </c>
      <c r="C39" s="22">
        <v>53</v>
      </c>
      <c r="D39" s="22">
        <v>1</v>
      </c>
      <c r="E39" s="22">
        <f t="shared" si="1"/>
        <v>54</v>
      </c>
      <c r="F39" s="69" t="s">
        <v>432</v>
      </c>
      <c r="G39" s="69" t="s">
        <v>398</v>
      </c>
    </row>
    <row r="40" spans="1:7" s="13" customFormat="1" ht="15" customHeight="1" x14ac:dyDescent="0.2">
      <c r="A40" s="20">
        <v>3</v>
      </c>
      <c r="B40" s="21" t="s">
        <v>205</v>
      </c>
      <c r="C40" s="22">
        <v>55</v>
      </c>
      <c r="D40" s="22">
        <v>0</v>
      </c>
      <c r="E40" s="22">
        <f t="shared" si="1"/>
        <v>55</v>
      </c>
      <c r="F40" s="69" t="s">
        <v>432</v>
      </c>
      <c r="G40" s="69" t="s">
        <v>398</v>
      </c>
    </row>
    <row r="41" spans="1:7" s="13" customFormat="1" ht="15" customHeight="1" x14ac:dyDescent="0.2">
      <c r="A41" s="20">
        <v>4</v>
      </c>
      <c r="B41" s="21" t="s">
        <v>206</v>
      </c>
      <c r="C41" s="22">
        <v>56</v>
      </c>
      <c r="D41" s="22">
        <v>0</v>
      </c>
      <c r="E41" s="22">
        <f t="shared" si="1"/>
        <v>56</v>
      </c>
      <c r="F41" s="69" t="s">
        <v>432</v>
      </c>
      <c r="G41" s="69" t="s">
        <v>398</v>
      </c>
    </row>
    <row r="42" spans="1:7" s="13" customFormat="1" ht="15" customHeight="1" x14ac:dyDescent="0.2">
      <c r="A42" s="20">
        <v>5</v>
      </c>
      <c r="B42" s="21" t="s">
        <v>207</v>
      </c>
      <c r="C42" s="22">
        <v>54</v>
      </c>
      <c r="D42" s="22">
        <v>0</v>
      </c>
      <c r="E42" s="22">
        <f t="shared" si="1"/>
        <v>54</v>
      </c>
      <c r="F42" s="69" t="s">
        <v>432</v>
      </c>
      <c r="G42" s="69" t="s">
        <v>398</v>
      </c>
    </row>
    <row r="43" spans="1:7" s="13" customFormat="1" ht="15" customHeight="1" x14ac:dyDescent="0.2">
      <c r="A43" s="20">
        <v>6</v>
      </c>
      <c r="B43" s="21" t="s">
        <v>208</v>
      </c>
      <c r="C43" s="22">
        <v>51</v>
      </c>
      <c r="D43" s="22">
        <v>0</v>
      </c>
      <c r="E43" s="22">
        <f t="shared" si="1"/>
        <v>51</v>
      </c>
      <c r="F43" s="69" t="s">
        <v>432</v>
      </c>
      <c r="G43" s="69" t="s">
        <v>399</v>
      </c>
    </row>
    <row r="44" spans="1:7" s="13" customFormat="1" ht="15" customHeight="1" x14ac:dyDescent="0.2">
      <c r="A44" s="20">
        <v>7</v>
      </c>
      <c r="B44" s="21" t="s">
        <v>209</v>
      </c>
      <c r="C44" s="22">
        <v>45</v>
      </c>
      <c r="D44" s="22">
        <v>1</v>
      </c>
      <c r="E44" s="22">
        <f t="shared" si="1"/>
        <v>46</v>
      </c>
      <c r="F44" s="69" t="s">
        <v>432</v>
      </c>
      <c r="G44" s="69" t="s">
        <v>400</v>
      </c>
    </row>
    <row r="45" spans="1:7" s="13" customFormat="1" ht="15" customHeight="1" x14ac:dyDescent="0.2">
      <c r="A45" s="20">
        <v>8</v>
      </c>
      <c r="B45" s="21" t="s">
        <v>179</v>
      </c>
      <c r="C45" s="22">
        <v>51</v>
      </c>
      <c r="D45" s="22">
        <v>0</v>
      </c>
      <c r="E45" s="22">
        <f t="shared" si="1"/>
        <v>51</v>
      </c>
      <c r="F45" s="69" t="s">
        <v>419</v>
      </c>
      <c r="G45" s="69" t="s">
        <v>418</v>
      </c>
    </row>
    <row r="46" spans="1:7" s="13" customFormat="1" ht="15" customHeight="1" x14ac:dyDescent="0.2">
      <c r="A46" s="20">
        <v>9</v>
      </c>
      <c r="B46" s="21" t="s">
        <v>180</v>
      </c>
      <c r="C46" s="22">
        <v>51</v>
      </c>
      <c r="D46" s="22">
        <v>0</v>
      </c>
      <c r="E46" s="22">
        <f t="shared" si="1"/>
        <v>51</v>
      </c>
      <c r="F46" s="69" t="s">
        <v>419</v>
      </c>
      <c r="G46" s="69" t="s">
        <v>418</v>
      </c>
    </row>
    <row r="47" spans="1:7" s="13" customFormat="1" ht="15" customHeight="1" x14ac:dyDescent="0.2">
      <c r="A47" s="20">
        <v>10</v>
      </c>
      <c r="B47" s="21" t="s">
        <v>181</v>
      </c>
      <c r="C47" s="22">
        <v>49</v>
      </c>
      <c r="D47" s="22">
        <v>0</v>
      </c>
      <c r="E47" s="22">
        <f t="shared" si="1"/>
        <v>49</v>
      </c>
      <c r="F47" s="69" t="s">
        <v>419</v>
      </c>
      <c r="G47" s="69" t="s">
        <v>418</v>
      </c>
    </row>
    <row r="48" spans="1:7" s="13" customFormat="1" ht="15" customHeight="1" x14ac:dyDescent="0.2">
      <c r="A48" s="20">
        <v>11</v>
      </c>
      <c r="B48" s="21" t="s">
        <v>196</v>
      </c>
      <c r="C48" s="22">
        <v>19</v>
      </c>
      <c r="D48" s="22">
        <v>0</v>
      </c>
      <c r="E48" s="22">
        <f t="shared" si="1"/>
        <v>19</v>
      </c>
      <c r="F48" s="69" t="s">
        <v>428</v>
      </c>
      <c r="G48" s="69" t="s">
        <v>408</v>
      </c>
    </row>
    <row r="49" spans="1:7" s="13" customFormat="1" ht="15" customHeight="1" x14ac:dyDescent="0.2">
      <c r="A49" s="20">
        <v>12</v>
      </c>
      <c r="B49" s="21" t="s">
        <v>197</v>
      </c>
      <c r="C49" s="22">
        <v>22</v>
      </c>
      <c r="D49" s="22">
        <v>0</v>
      </c>
      <c r="E49" s="22">
        <f t="shared" si="1"/>
        <v>22</v>
      </c>
      <c r="F49" s="69" t="s">
        <v>428</v>
      </c>
      <c r="G49" s="69" t="s">
        <v>409</v>
      </c>
    </row>
    <row r="50" spans="1:7" s="13" customFormat="1" ht="15" customHeight="1" x14ac:dyDescent="0.2">
      <c r="A50" s="20">
        <v>13</v>
      </c>
      <c r="B50" s="21" t="s">
        <v>198</v>
      </c>
      <c r="C50" s="22">
        <v>21</v>
      </c>
      <c r="D50" s="22">
        <v>0</v>
      </c>
      <c r="E50" s="22">
        <f t="shared" si="1"/>
        <v>21</v>
      </c>
      <c r="F50" s="69" t="s">
        <v>428</v>
      </c>
      <c r="G50" s="69" t="s">
        <v>434</v>
      </c>
    </row>
    <row r="51" spans="1:7" s="13" customFormat="1" ht="15" customHeight="1" x14ac:dyDescent="0.2">
      <c r="A51" s="20">
        <v>14</v>
      </c>
      <c r="B51" s="21" t="s">
        <v>199</v>
      </c>
      <c r="C51" s="22">
        <v>65</v>
      </c>
      <c r="D51" s="22">
        <v>0</v>
      </c>
      <c r="E51" s="22">
        <f t="shared" si="1"/>
        <v>65</v>
      </c>
      <c r="F51" s="69" t="s">
        <v>428</v>
      </c>
      <c r="G51" s="69" t="s">
        <v>410</v>
      </c>
    </row>
    <row r="52" spans="1:7" s="13" customFormat="1" ht="15" customHeight="1" x14ac:dyDescent="0.2">
      <c r="A52" s="20">
        <v>15</v>
      </c>
      <c r="B52" s="21" t="s">
        <v>200</v>
      </c>
      <c r="C52" s="22">
        <v>52</v>
      </c>
      <c r="D52" s="22">
        <v>0</v>
      </c>
      <c r="E52" s="22">
        <f t="shared" si="1"/>
        <v>52</v>
      </c>
      <c r="F52" s="69" t="s">
        <v>428</v>
      </c>
      <c r="G52" s="69" t="s">
        <v>410</v>
      </c>
    </row>
    <row r="53" spans="1:7" s="13" customFormat="1" ht="15" customHeight="1" x14ac:dyDescent="0.2">
      <c r="A53" s="20">
        <v>16</v>
      </c>
      <c r="B53" s="21" t="s">
        <v>201</v>
      </c>
      <c r="C53" s="22">
        <v>64</v>
      </c>
      <c r="D53" s="22">
        <v>0</v>
      </c>
      <c r="E53" s="22">
        <f t="shared" si="1"/>
        <v>64</v>
      </c>
      <c r="F53" s="69" t="s">
        <v>428</v>
      </c>
      <c r="G53" s="69" t="s">
        <v>410</v>
      </c>
    </row>
    <row r="54" spans="1:7" s="13" customFormat="1" ht="15" customHeight="1" x14ac:dyDescent="0.2">
      <c r="A54" s="20">
        <v>17</v>
      </c>
      <c r="B54" s="21" t="s">
        <v>202</v>
      </c>
      <c r="C54" s="22">
        <v>64</v>
      </c>
      <c r="D54" s="22">
        <v>0</v>
      </c>
      <c r="E54" s="22">
        <f t="shared" si="1"/>
        <v>64</v>
      </c>
      <c r="F54" s="69" t="s">
        <v>428</v>
      </c>
      <c r="G54" s="69" t="s">
        <v>410</v>
      </c>
    </row>
    <row r="55" spans="1:7" s="13" customFormat="1" ht="15" customHeight="1" x14ac:dyDescent="0.2">
      <c r="A55" s="20">
        <v>18</v>
      </c>
      <c r="B55" s="21" t="s">
        <v>203</v>
      </c>
      <c r="C55" s="22">
        <v>63</v>
      </c>
      <c r="D55" s="22">
        <v>1</v>
      </c>
      <c r="E55" s="22">
        <f t="shared" si="1"/>
        <v>64</v>
      </c>
      <c r="F55" s="69" t="s">
        <v>428</v>
      </c>
      <c r="G55" s="69" t="s">
        <v>410</v>
      </c>
    </row>
    <row r="56" spans="1:7" s="13" customFormat="1" ht="15" customHeight="1" x14ac:dyDescent="0.2">
      <c r="A56" s="20">
        <v>19</v>
      </c>
      <c r="B56" s="21" t="s">
        <v>182</v>
      </c>
      <c r="C56" s="22">
        <v>49</v>
      </c>
      <c r="D56" s="22">
        <v>0</v>
      </c>
      <c r="E56" s="22">
        <f t="shared" si="1"/>
        <v>49</v>
      </c>
      <c r="F56" s="69" t="s">
        <v>431</v>
      </c>
      <c r="G56" s="69" t="s">
        <v>414</v>
      </c>
    </row>
    <row r="57" spans="1:7" s="13" customFormat="1" ht="15" customHeight="1" x14ac:dyDescent="0.2">
      <c r="A57" s="20">
        <v>20</v>
      </c>
      <c r="B57" s="21" t="s">
        <v>183</v>
      </c>
      <c r="C57" s="22">
        <v>48</v>
      </c>
      <c r="D57" s="22">
        <v>0</v>
      </c>
      <c r="E57" s="22">
        <f t="shared" si="1"/>
        <v>48</v>
      </c>
      <c r="F57" s="69" t="s">
        <v>431</v>
      </c>
      <c r="G57" s="69" t="s">
        <v>414</v>
      </c>
    </row>
    <row r="58" spans="1:7" s="13" customFormat="1" ht="15" customHeight="1" x14ac:dyDescent="0.2">
      <c r="A58" s="20">
        <v>21</v>
      </c>
      <c r="B58" s="21" t="s">
        <v>184</v>
      </c>
      <c r="C58" s="22">
        <v>49</v>
      </c>
      <c r="D58" s="22">
        <v>1</v>
      </c>
      <c r="E58" s="22">
        <f t="shared" si="1"/>
        <v>50</v>
      </c>
      <c r="F58" s="69" t="s">
        <v>431</v>
      </c>
      <c r="G58" s="69" t="s">
        <v>414</v>
      </c>
    </row>
    <row r="59" spans="1:7" s="13" customFormat="1" ht="15" customHeight="1" x14ac:dyDescent="0.2">
      <c r="A59" s="20">
        <v>22</v>
      </c>
      <c r="B59" s="21" t="s">
        <v>185</v>
      </c>
      <c r="C59" s="22">
        <v>49</v>
      </c>
      <c r="D59" s="22">
        <v>0</v>
      </c>
      <c r="E59" s="22">
        <f t="shared" si="1"/>
        <v>49</v>
      </c>
      <c r="F59" s="69" t="s">
        <v>431</v>
      </c>
      <c r="G59" s="69" t="s">
        <v>414</v>
      </c>
    </row>
    <row r="60" spans="1:7" s="13" customFormat="1" ht="15" customHeight="1" x14ac:dyDescent="0.2">
      <c r="A60" s="20">
        <v>23</v>
      </c>
      <c r="B60" s="21" t="s">
        <v>186</v>
      </c>
      <c r="C60" s="22">
        <v>54</v>
      </c>
      <c r="D60" s="22">
        <v>0</v>
      </c>
      <c r="E60" s="22">
        <f t="shared" si="1"/>
        <v>54</v>
      </c>
      <c r="F60" s="69" t="s">
        <v>431</v>
      </c>
      <c r="G60" s="69" t="s">
        <v>414</v>
      </c>
    </row>
    <row r="61" spans="1:7" s="13" customFormat="1" ht="15" customHeight="1" x14ac:dyDescent="0.2">
      <c r="A61" s="20">
        <v>24</v>
      </c>
      <c r="B61" s="21" t="s">
        <v>187</v>
      </c>
      <c r="C61" s="22">
        <v>46</v>
      </c>
      <c r="D61" s="22">
        <v>1</v>
      </c>
      <c r="E61" s="22">
        <f t="shared" si="1"/>
        <v>47</v>
      </c>
      <c r="F61" s="69" t="s">
        <v>431</v>
      </c>
      <c r="G61" s="69" t="s">
        <v>414</v>
      </c>
    </row>
    <row r="62" spans="1:7" s="13" customFormat="1" ht="15" customHeight="1" x14ac:dyDescent="0.2">
      <c r="A62" s="20">
        <v>25</v>
      </c>
      <c r="B62" s="21" t="s">
        <v>188</v>
      </c>
      <c r="C62" s="22">
        <v>51</v>
      </c>
      <c r="D62" s="22">
        <v>0</v>
      </c>
      <c r="E62" s="22">
        <f t="shared" si="1"/>
        <v>51</v>
      </c>
      <c r="F62" s="69" t="s">
        <v>431</v>
      </c>
      <c r="G62" s="69" t="s">
        <v>414</v>
      </c>
    </row>
    <row r="63" spans="1:7" s="13" customFormat="1" ht="15" customHeight="1" x14ac:dyDescent="0.2">
      <c r="A63" s="20">
        <v>26</v>
      </c>
      <c r="B63" s="21" t="s">
        <v>189</v>
      </c>
      <c r="C63" s="22">
        <v>50</v>
      </c>
      <c r="D63" s="22">
        <v>0</v>
      </c>
      <c r="E63" s="22">
        <f t="shared" si="1"/>
        <v>50</v>
      </c>
      <c r="F63" s="69" t="s">
        <v>431</v>
      </c>
      <c r="G63" s="69" t="s">
        <v>414</v>
      </c>
    </row>
    <row r="64" spans="1:7" s="13" customFormat="1" ht="15" customHeight="1" x14ac:dyDescent="0.2">
      <c r="A64" s="20">
        <v>27</v>
      </c>
      <c r="B64" s="21" t="s">
        <v>190</v>
      </c>
      <c r="C64" s="22">
        <v>50</v>
      </c>
      <c r="D64" s="22">
        <v>0</v>
      </c>
      <c r="E64" s="22">
        <f t="shared" si="1"/>
        <v>50</v>
      </c>
      <c r="F64" s="69" t="s">
        <v>431</v>
      </c>
      <c r="G64" s="69" t="s">
        <v>414</v>
      </c>
    </row>
    <row r="65" spans="1:7" s="13" customFormat="1" ht="15" customHeight="1" x14ac:dyDescent="0.2">
      <c r="A65" s="20">
        <v>28</v>
      </c>
      <c r="B65" s="21" t="s">
        <v>191</v>
      </c>
      <c r="C65" s="22">
        <v>47</v>
      </c>
      <c r="D65" s="22">
        <v>0</v>
      </c>
      <c r="E65" s="22">
        <f t="shared" si="1"/>
        <v>47</v>
      </c>
      <c r="F65" s="69" t="s">
        <v>431</v>
      </c>
      <c r="G65" s="69" t="s">
        <v>414</v>
      </c>
    </row>
    <row r="66" spans="1:7" s="13" customFormat="1" ht="15" customHeight="1" x14ac:dyDescent="0.2">
      <c r="A66" s="20">
        <v>29</v>
      </c>
      <c r="B66" s="21" t="s">
        <v>192</v>
      </c>
      <c r="C66" s="22">
        <v>48</v>
      </c>
      <c r="D66" s="22">
        <v>0</v>
      </c>
      <c r="E66" s="22">
        <f t="shared" si="1"/>
        <v>48</v>
      </c>
      <c r="F66" s="69" t="s">
        <v>431</v>
      </c>
      <c r="G66" s="69" t="s">
        <v>414</v>
      </c>
    </row>
    <row r="67" spans="1:7" s="13" customFormat="1" ht="15" customHeight="1" x14ac:dyDescent="0.2">
      <c r="A67" s="20">
        <v>30</v>
      </c>
      <c r="B67" s="21" t="s">
        <v>193</v>
      </c>
      <c r="C67" s="22">
        <v>48</v>
      </c>
      <c r="D67" s="22">
        <v>0</v>
      </c>
      <c r="E67" s="22">
        <f t="shared" si="1"/>
        <v>48</v>
      </c>
      <c r="F67" s="69" t="s">
        <v>431</v>
      </c>
      <c r="G67" s="69" t="s">
        <v>414</v>
      </c>
    </row>
    <row r="68" spans="1:7" s="13" customFormat="1" ht="15" customHeight="1" x14ac:dyDescent="0.2">
      <c r="A68" s="20">
        <v>31</v>
      </c>
      <c r="B68" s="21" t="s">
        <v>194</v>
      </c>
      <c r="C68" s="22">
        <v>8</v>
      </c>
      <c r="D68" s="22">
        <v>41</v>
      </c>
      <c r="E68" s="22">
        <f t="shared" si="1"/>
        <v>49</v>
      </c>
      <c r="F68" s="69" t="s">
        <v>429</v>
      </c>
      <c r="G68" s="69" t="s">
        <v>422</v>
      </c>
    </row>
    <row r="69" spans="1:7" s="13" customFormat="1" ht="15" customHeight="1" x14ac:dyDescent="0.2">
      <c r="A69" s="20">
        <v>32</v>
      </c>
      <c r="B69" s="21" t="s">
        <v>195</v>
      </c>
      <c r="C69" s="22">
        <v>2</v>
      </c>
      <c r="D69" s="22">
        <v>56</v>
      </c>
      <c r="E69" s="22">
        <f t="shared" si="1"/>
        <v>58</v>
      </c>
      <c r="F69" s="69" t="s">
        <v>429</v>
      </c>
      <c r="G69" s="69" t="s">
        <v>422</v>
      </c>
    </row>
    <row r="70" spans="1:7" s="13" customFormat="1" ht="15" customHeight="1" x14ac:dyDescent="0.2">
      <c r="A70" s="20">
        <v>33</v>
      </c>
      <c r="B70" s="21" t="s">
        <v>210</v>
      </c>
      <c r="C70" s="22">
        <v>30</v>
      </c>
      <c r="D70" s="22">
        <v>2</v>
      </c>
      <c r="E70" s="22">
        <f t="shared" si="1"/>
        <v>32</v>
      </c>
      <c r="F70" s="69" t="s">
        <v>430</v>
      </c>
      <c r="G70" s="69" t="s">
        <v>389</v>
      </c>
    </row>
    <row r="71" spans="1:7" s="13" customFormat="1" ht="15" customHeight="1" x14ac:dyDescent="0.2">
      <c r="A71" s="20">
        <v>34</v>
      </c>
      <c r="B71" s="21" t="s">
        <v>211</v>
      </c>
      <c r="C71" s="22">
        <v>32</v>
      </c>
      <c r="D71" s="22">
        <v>2</v>
      </c>
      <c r="E71" s="22">
        <f t="shared" si="1"/>
        <v>34</v>
      </c>
      <c r="F71" s="69" t="s">
        <v>430</v>
      </c>
      <c r="G71" s="69" t="s">
        <v>389</v>
      </c>
    </row>
    <row r="72" spans="1:7" s="13" customFormat="1" ht="15" customHeight="1" x14ac:dyDescent="0.2">
      <c r="A72" s="20">
        <v>35</v>
      </c>
      <c r="B72" s="21" t="s">
        <v>214</v>
      </c>
      <c r="C72" s="22">
        <v>43</v>
      </c>
      <c r="D72" s="22">
        <v>1</v>
      </c>
      <c r="E72" s="22">
        <f t="shared" si="1"/>
        <v>44</v>
      </c>
      <c r="F72" s="69" t="s">
        <v>430</v>
      </c>
      <c r="G72" s="69" t="s">
        <v>390</v>
      </c>
    </row>
    <row r="73" spans="1:7" s="13" customFormat="1" ht="15" customHeight="1" x14ac:dyDescent="0.2">
      <c r="A73" s="20">
        <v>36</v>
      </c>
      <c r="B73" s="21" t="s">
        <v>215</v>
      </c>
      <c r="C73" s="22">
        <v>38</v>
      </c>
      <c r="D73" s="22">
        <v>3</v>
      </c>
      <c r="E73" s="22">
        <f t="shared" si="1"/>
        <v>41</v>
      </c>
      <c r="F73" s="69" t="s">
        <v>430</v>
      </c>
      <c r="G73" s="69" t="s">
        <v>390</v>
      </c>
    </row>
    <row r="74" spans="1:7" s="13" customFormat="1" ht="15" customHeight="1" x14ac:dyDescent="0.2">
      <c r="A74" s="20">
        <v>37</v>
      </c>
      <c r="B74" s="21" t="s">
        <v>212</v>
      </c>
      <c r="C74" s="22">
        <v>31</v>
      </c>
      <c r="D74" s="22">
        <v>3</v>
      </c>
      <c r="E74" s="22">
        <f t="shared" si="1"/>
        <v>34</v>
      </c>
      <c r="F74" s="69" t="s">
        <v>430</v>
      </c>
      <c r="G74" s="69" t="s">
        <v>433</v>
      </c>
    </row>
    <row r="75" spans="1:7" s="13" customFormat="1" ht="15" customHeight="1" x14ac:dyDescent="0.2">
      <c r="A75" s="20">
        <v>38</v>
      </c>
      <c r="B75" s="21" t="s">
        <v>213</v>
      </c>
      <c r="C75" s="22">
        <v>38</v>
      </c>
      <c r="D75" s="22">
        <v>2</v>
      </c>
      <c r="E75" s="22">
        <f t="shared" si="1"/>
        <v>40</v>
      </c>
      <c r="F75" s="69" t="s">
        <v>430</v>
      </c>
      <c r="G75" s="69" t="s">
        <v>433</v>
      </c>
    </row>
    <row r="76" spans="1:7" s="13" customFormat="1" ht="15" customHeight="1" x14ac:dyDescent="0.2">
      <c r="A76" s="18" t="s">
        <v>59</v>
      </c>
      <c r="B76" s="23"/>
      <c r="C76" s="38">
        <f>SUM(C38:C75)</f>
        <v>1702</v>
      </c>
      <c r="D76" s="38">
        <f>SUM(D38:D75)</f>
        <v>115</v>
      </c>
      <c r="E76" s="38">
        <f>SUM(E38:E75)</f>
        <v>1817</v>
      </c>
      <c r="F76" s="67"/>
      <c r="G76" s="67"/>
    </row>
    <row r="77" spans="1:7" s="13" customFormat="1" ht="15" customHeight="1" x14ac:dyDescent="0.2">
      <c r="A77" s="24"/>
      <c r="B77" s="25"/>
      <c r="C77" s="26"/>
      <c r="D77" s="26"/>
      <c r="E77" s="26"/>
      <c r="F77" s="67"/>
      <c r="G77" s="67"/>
    </row>
    <row r="78" spans="1:7" s="13" customFormat="1" ht="15" customHeight="1" x14ac:dyDescent="0.2">
      <c r="A78" s="78" t="s">
        <v>98</v>
      </c>
      <c r="B78" s="79"/>
      <c r="C78" s="79"/>
      <c r="D78" s="79"/>
      <c r="E78" s="80"/>
      <c r="F78" s="67"/>
      <c r="G78" s="67"/>
    </row>
    <row r="79" spans="1:7" s="13" customFormat="1" ht="15" customHeight="1" x14ac:dyDescent="0.2">
      <c r="A79" s="78" t="s">
        <v>361</v>
      </c>
      <c r="B79" s="79"/>
      <c r="C79" s="79"/>
      <c r="D79" s="79"/>
      <c r="E79" s="80"/>
      <c r="F79" s="67"/>
      <c r="G79" s="67"/>
    </row>
    <row r="80" spans="1:7" s="13" customFormat="1" ht="15" customHeight="1" x14ac:dyDescent="0.2">
      <c r="A80" s="20">
        <v>1</v>
      </c>
      <c r="B80" s="21" t="s">
        <v>124</v>
      </c>
      <c r="C80" s="22">
        <v>69</v>
      </c>
      <c r="D80" s="22">
        <v>0</v>
      </c>
      <c r="E80" s="22">
        <f t="shared" ref="E80:E139" si="2">SUM(C80:D80)</f>
        <v>69</v>
      </c>
      <c r="F80" s="69" t="s">
        <v>397</v>
      </c>
      <c r="G80" s="69" t="s">
        <v>397</v>
      </c>
    </row>
    <row r="81" spans="1:7" s="13" customFormat="1" ht="15" customHeight="1" x14ac:dyDescent="0.2">
      <c r="A81" s="20">
        <v>2</v>
      </c>
      <c r="B81" s="21" t="s">
        <v>142</v>
      </c>
      <c r="C81" s="22">
        <v>68</v>
      </c>
      <c r="D81" s="22">
        <v>0</v>
      </c>
      <c r="E81" s="22">
        <f t="shared" si="2"/>
        <v>68</v>
      </c>
      <c r="F81" s="69" t="s">
        <v>397</v>
      </c>
      <c r="G81" s="69" t="s">
        <v>397</v>
      </c>
    </row>
    <row r="82" spans="1:7" s="13" customFormat="1" ht="15" customHeight="1" x14ac:dyDescent="0.2">
      <c r="A82" s="20">
        <v>3</v>
      </c>
      <c r="B82" s="21" t="s">
        <v>156</v>
      </c>
      <c r="C82" s="22">
        <v>68</v>
      </c>
      <c r="D82" s="22">
        <v>0</v>
      </c>
      <c r="E82" s="22">
        <f t="shared" si="2"/>
        <v>68</v>
      </c>
      <c r="F82" s="69" t="s">
        <v>397</v>
      </c>
      <c r="G82" s="69" t="s">
        <v>397</v>
      </c>
    </row>
    <row r="83" spans="1:7" s="13" customFormat="1" ht="15" customHeight="1" x14ac:dyDescent="0.2">
      <c r="A83" s="20">
        <v>4</v>
      </c>
      <c r="B83" s="21" t="s">
        <v>122</v>
      </c>
      <c r="C83" s="22">
        <v>68</v>
      </c>
      <c r="D83" s="22">
        <v>0</v>
      </c>
      <c r="E83" s="22">
        <f t="shared" si="2"/>
        <v>68</v>
      </c>
      <c r="F83" s="69" t="s">
        <v>397</v>
      </c>
      <c r="G83" s="69" t="s">
        <v>397</v>
      </c>
    </row>
    <row r="84" spans="1:7" s="13" customFormat="1" ht="15" customHeight="1" x14ac:dyDescent="0.2">
      <c r="A84" s="20">
        <v>5</v>
      </c>
      <c r="B84" s="21" t="s">
        <v>118</v>
      </c>
      <c r="C84" s="22">
        <v>60</v>
      </c>
      <c r="D84" s="22">
        <v>1</v>
      </c>
      <c r="E84" s="22">
        <f t="shared" si="2"/>
        <v>61</v>
      </c>
      <c r="F84" s="69" t="s">
        <v>401</v>
      </c>
      <c r="G84" s="69" t="s">
        <v>401</v>
      </c>
    </row>
    <row r="85" spans="1:7" s="13" customFormat="1" ht="15" customHeight="1" x14ac:dyDescent="0.2">
      <c r="A85" s="20">
        <v>6</v>
      </c>
      <c r="B85" s="21" t="s">
        <v>139</v>
      </c>
      <c r="C85" s="22">
        <v>59</v>
      </c>
      <c r="D85" s="22">
        <v>2</v>
      </c>
      <c r="E85" s="22">
        <f t="shared" si="2"/>
        <v>61</v>
      </c>
      <c r="F85" s="69" t="s">
        <v>401</v>
      </c>
      <c r="G85" s="69" t="s">
        <v>401</v>
      </c>
    </row>
    <row r="86" spans="1:7" s="13" customFormat="1" ht="15" customHeight="1" x14ac:dyDescent="0.2">
      <c r="A86" s="20">
        <v>7</v>
      </c>
      <c r="B86" s="21" t="s">
        <v>148</v>
      </c>
      <c r="C86" s="22">
        <v>60</v>
      </c>
      <c r="D86" s="22">
        <v>1</v>
      </c>
      <c r="E86" s="22">
        <f t="shared" si="2"/>
        <v>61</v>
      </c>
      <c r="F86" s="69" t="s">
        <v>401</v>
      </c>
      <c r="G86" s="69" t="s">
        <v>401</v>
      </c>
    </row>
    <row r="87" spans="1:7" s="13" customFormat="1" ht="15" customHeight="1" x14ac:dyDescent="0.2">
      <c r="A87" s="20">
        <v>8</v>
      </c>
      <c r="B87" s="21" t="s">
        <v>121</v>
      </c>
      <c r="C87" s="22">
        <v>61</v>
      </c>
      <c r="D87" s="22">
        <v>1</v>
      </c>
      <c r="E87" s="22">
        <f t="shared" si="2"/>
        <v>62</v>
      </c>
      <c r="F87" s="69" t="s">
        <v>401</v>
      </c>
      <c r="G87" s="69" t="s">
        <v>401</v>
      </c>
    </row>
    <row r="88" spans="1:7" s="13" customFormat="1" ht="15" customHeight="1" x14ac:dyDescent="0.2">
      <c r="A88" s="20">
        <v>9</v>
      </c>
      <c r="B88" s="21" t="s">
        <v>125</v>
      </c>
      <c r="C88" s="22">
        <v>72</v>
      </c>
      <c r="D88" s="22">
        <v>0</v>
      </c>
      <c r="E88" s="22">
        <f t="shared" si="2"/>
        <v>72</v>
      </c>
      <c r="F88" s="69" t="s">
        <v>402</v>
      </c>
      <c r="G88" s="69" t="s">
        <v>402</v>
      </c>
    </row>
    <row r="89" spans="1:7" s="13" customFormat="1" ht="15" customHeight="1" x14ac:dyDescent="0.2">
      <c r="A89" s="20">
        <v>10</v>
      </c>
      <c r="B89" s="21" t="s">
        <v>126</v>
      </c>
      <c r="C89" s="22">
        <v>38</v>
      </c>
      <c r="D89" s="22">
        <v>0</v>
      </c>
      <c r="E89" s="22">
        <f t="shared" si="2"/>
        <v>38</v>
      </c>
      <c r="F89" s="69" t="s">
        <v>399</v>
      </c>
      <c r="G89" s="69" t="s">
        <v>399</v>
      </c>
    </row>
    <row r="90" spans="1:7" s="13" customFormat="1" ht="15" customHeight="1" x14ac:dyDescent="0.2">
      <c r="A90" s="20">
        <v>11</v>
      </c>
      <c r="B90" s="21" t="s">
        <v>100</v>
      </c>
      <c r="C90" s="22">
        <v>68</v>
      </c>
      <c r="D90" s="22">
        <v>0</v>
      </c>
      <c r="E90" s="22">
        <f t="shared" si="2"/>
        <v>68</v>
      </c>
      <c r="F90" s="69" t="s">
        <v>435</v>
      </c>
      <c r="G90" s="69" t="s">
        <v>435</v>
      </c>
    </row>
    <row r="91" spans="1:7" s="13" customFormat="1" ht="15" customHeight="1" x14ac:dyDescent="0.2">
      <c r="A91" s="20">
        <v>12</v>
      </c>
      <c r="B91" s="21" t="s">
        <v>116</v>
      </c>
      <c r="C91" s="22">
        <v>58</v>
      </c>
      <c r="D91" s="22">
        <v>1</v>
      </c>
      <c r="E91" s="22">
        <f t="shared" si="2"/>
        <v>59</v>
      </c>
      <c r="F91" s="69" t="s">
        <v>436</v>
      </c>
      <c r="G91" s="69" t="s">
        <v>436</v>
      </c>
    </row>
    <row r="92" spans="1:7" s="13" customFormat="1" ht="15" customHeight="1" x14ac:dyDescent="0.2">
      <c r="A92" s="20">
        <v>13</v>
      </c>
      <c r="B92" s="21" t="s">
        <v>123</v>
      </c>
      <c r="C92" s="22">
        <v>48</v>
      </c>
      <c r="D92" s="22">
        <v>0</v>
      </c>
      <c r="E92" s="22">
        <f t="shared" si="2"/>
        <v>48</v>
      </c>
      <c r="F92" s="69" t="s">
        <v>436</v>
      </c>
      <c r="G92" s="69" t="s">
        <v>436</v>
      </c>
    </row>
    <row r="93" spans="1:7" s="13" customFormat="1" ht="15" customHeight="1" x14ac:dyDescent="0.2">
      <c r="A93" s="20">
        <v>14</v>
      </c>
      <c r="B93" s="21" t="s">
        <v>117</v>
      </c>
      <c r="C93" s="22">
        <v>58</v>
      </c>
      <c r="D93" s="22">
        <v>0</v>
      </c>
      <c r="E93" s="22">
        <f t="shared" si="2"/>
        <v>58</v>
      </c>
      <c r="F93" s="69" t="s">
        <v>421</v>
      </c>
      <c r="G93" s="69" t="s">
        <v>421</v>
      </c>
    </row>
    <row r="94" spans="1:7" s="13" customFormat="1" ht="15" customHeight="1" x14ac:dyDescent="0.2">
      <c r="A94" s="20">
        <v>15</v>
      </c>
      <c r="B94" s="21" t="s">
        <v>128</v>
      </c>
      <c r="C94" s="22">
        <v>57</v>
      </c>
      <c r="D94" s="22">
        <v>0</v>
      </c>
      <c r="E94" s="22">
        <f t="shared" si="2"/>
        <v>57</v>
      </c>
      <c r="F94" s="69" t="s">
        <v>421</v>
      </c>
      <c r="G94" s="69" t="s">
        <v>421</v>
      </c>
    </row>
    <row r="95" spans="1:7" s="13" customFormat="1" ht="15" customHeight="1" x14ac:dyDescent="0.2">
      <c r="A95" s="20">
        <v>16</v>
      </c>
      <c r="B95" s="21" t="s">
        <v>115</v>
      </c>
      <c r="C95" s="22">
        <v>64</v>
      </c>
      <c r="D95" s="22">
        <v>0</v>
      </c>
      <c r="E95" s="22">
        <f t="shared" si="2"/>
        <v>64</v>
      </c>
      <c r="F95" s="69" t="s">
        <v>407</v>
      </c>
      <c r="G95" s="69" t="s">
        <v>407</v>
      </c>
    </row>
    <row r="96" spans="1:7" s="13" customFormat="1" ht="15" customHeight="1" x14ac:dyDescent="0.2">
      <c r="A96" s="20">
        <v>17</v>
      </c>
      <c r="B96" s="21" t="s">
        <v>110</v>
      </c>
      <c r="C96" s="22">
        <v>61</v>
      </c>
      <c r="D96" s="22">
        <v>1</v>
      </c>
      <c r="E96" s="22">
        <f t="shared" si="2"/>
        <v>62</v>
      </c>
      <c r="F96" s="69" t="s">
        <v>406</v>
      </c>
      <c r="G96" s="69" t="s">
        <v>406</v>
      </c>
    </row>
    <row r="97" spans="1:7" s="13" customFormat="1" ht="15" customHeight="1" x14ac:dyDescent="0.2">
      <c r="A97" s="20">
        <v>18</v>
      </c>
      <c r="B97" s="21" t="s">
        <v>135</v>
      </c>
      <c r="C97" s="22">
        <v>63</v>
      </c>
      <c r="D97" s="22">
        <v>1</v>
      </c>
      <c r="E97" s="22">
        <f t="shared" si="2"/>
        <v>64</v>
      </c>
      <c r="F97" s="69" t="s">
        <v>406</v>
      </c>
      <c r="G97" s="69" t="s">
        <v>406</v>
      </c>
    </row>
    <row r="98" spans="1:7" s="13" customFormat="1" ht="15" customHeight="1" x14ac:dyDescent="0.2">
      <c r="A98" s="20">
        <v>19</v>
      </c>
      <c r="B98" s="21" t="s">
        <v>140</v>
      </c>
      <c r="C98" s="22">
        <v>62</v>
      </c>
      <c r="D98" s="22">
        <v>0</v>
      </c>
      <c r="E98" s="22">
        <f t="shared" si="2"/>
        <v>62</v>
      </c>
      <c r="F98" s="69" t="s">
        <v>406</v>
      </c>
      <c r="G98" s="69" t="s">
        <v>406</v>
      </c>
    </row>
    <row r="99" spans="1:7" s="13" customFormat="1" ht="15" customHeight="1" x14ac:dyDescent="0.2">
      <c r="A99" s="20">
        <v>20</v>
      </c>
      <c r="B99" s="21" t="s">
        <v>143</v>
      </c>
      <c r="C99" s="22">
        <v>59</v>
      </c>
      <c r="D99" s="22">
        <v>2</v>
      </c>
      <c r="E99" s="22">
        <f t="shared" si="2"/>
        <v>61</v>
      </c>
      <c r="F99" s="69" t="s">
        <v>406</v>
      </c>
      <c r="G99" s="69" t="s">
        <v>406</v>
      </c>
    </row>
    <row r="100" spans="1:7" s="13" customFormat="1" ht="15" customHeight="1" x14ac:dyDescent="0.2">
      <c r="A100" s="20">
        <v>21</v>
      </c>
      <c r="B100" s="21" t="s">
        <v>147</v>
      </c>
      <c r="C100" s="22">
        <v>61</v>
      </c>
      <c r="D100" s="22">
        <v>0</v>
      </c>
      <c r="E100" s="22">
        <f t="shared" si="2"/>
        <v>61</v>
      </c>
      <c r="F100" s="69" t="s">
        <v>406</v>
      </c>
      <c r="G100" s="69" t="s">
        <v>406</v>
      </c>
    </row>
    <row r="101" spans="1:7" s="13" customFormat="1" ht="15" customHeight="1" x14ac:dyDescent="0.2">
      <c r="A101" s="20">
        <v>22</v>
      </c>
      <c r="B101" s="21" t="s">
        <v>155</v>
      </c>
      <c r="C101" s="22">
        <v>61</v>
      </c>
      <c r="D101" s="22">
        <v>0</v>
      </c>
      <c r="E101" s="22">
        <f t="shared" si="2"/>
        <v>61</v>
      </c>
      <c r="F101" s="69" t="s">
        <v>406</v>
      </c>
      <c r="G101" s="69" t="s">
        <v>406</v>
      </c>
    </row>
    <row r="102" spans="1:7" s="13" customFormat="1" ht="15" customHeight="1" x14ac:dyDescent="0.2">
      <c r="A102" s="20">
        <v>23</v>
      </c>
      <c r="B102" s="21" t="s">
        <v>129</v>
      </c>
      <c r="C102" s="22">
        <v>62</v>
      </c>
      <c r="D102" s="22">
        <v>0</v>
      </c>
      <c r="E102" s="22">
        <f t="shared" si="2"/>
        <v>62</v>
      </c>
      <c r="F102" s="69" t="s">
        <v>406</v>
      </c>
      <c r="G102" s="69" t="s">
        <v>406</v>
      </c>
    </row>
    <row r="103" spans="1:7" s="13" customFormat="1" ht="15" customHeight="1" x14ac:dyDescent="0.2">
      <c r="A103" s="20">
        <v>24</v>
      </c>
      <c r="B103" s="21" t="s">
        <v>120</v>
      </c>
      <c r="C103" s="22">
        <v>61</v>
      </c>
      <c r="D103" s="22">
        <v>0</v>
      </c>
      <c r="E103" s="22">
        <f t="shared" si="2"/>
        <v>61</v>
      </c>
      <c r="F103" s="69" t="s">
        <v>406</v>
      </c>
      <c r="G103" s="69" t="s">
        <v>406</v>
      </c>
    </row>
    <row r="104" spans="1:7" s="13" customFormat="1" ht="15" customHeight="1" x14ac:dyDescent="0.2">
      <c r="A104" s="20">
        <v>25</v>
      </c>
      <c r="B104" s="21" t="s">
        <v>158</v>
      </c>
      <c r="C104" s="22">
        <v>61</v>
      </c>
      <c r="D104" s="22">
        <v>0</v>
      </c>
      <c r="E104" s="22">
        <f t="shared" si="2"/>
        <v>61</v>
      </c>
      <c r="F104" s="69" t="s">
        <v>406</v>
      </c>
      <c r="G104" s="69" t="s">
        <v>406</v>
      </c>
    </row>
    <row r="105" spans="1:7" s="13" customFormat="1" ht="15" customHeight="1" x14ac:dyDescent="0.2">
      <c r="A105" s="20">
        <v>26</v>
      </c>
      <c r="B105" s="21" t="s">
        <v>111</v>
      </c>
      <c r="C105" s="22">
        <v>58</v>
      </c>
      <c r="D105" s="22">
        <v>0</v>
      </c>
      <c r="E105" s="22">
        <f t="shared" si="2"/>
        <v>58</v>
      </c>
      <c r="F105" s="69" t="s">
        <v>411</v>
      </c>
      <c r="G105" s="69" t="s">
        <v>411</v>
      </c>
    </row>
    <row r="106" spans="1:7" s="13" customFormat="1" ht="15" customHeight="1" x14ac:dyDescent="0.2">
      <c r="A106" s="20">
        <v>27</v>
      </c>
      <c r="B106" s="21" t="s">
        <v>145</v>
      </c>
      <c r="C106" s="22">
        <v>58</v>
      </c>
      <c r="D106" s="22">
        <v>0</v>
      </c>
      <c r="E106" s="22">
        <f t="shared" si="2"/>
        <v>58</v>
      </c>
      <c r="F106" s="69" t="s">
        <v>411</v>
      </c>
      <c r="G106" s="69" t="s">
        <v>411</v>
      </c>
    </row>
    <row r="107" spans="1:7" s="13" customFormat="1" ht="15" customHeight="1" x14ac:dyDescent="0.2">
      <c r="A107" s="20">
        <v>28</v>
      </c>
      <c r="B107" s="21" t="s">
        <v>150</v>
      </c>
      <c r="C107" s="22">
        <v>37</v>
      </c>
      <c r="D107" s="22">
        <v>0</v>
      </c>
      <c r="E107" s="22">
        <f t="shared" si="2"/>
        <v>37</v>
      </c>
      <c r="F107" s="69" t="s">
        <v>411</v>
      </c>
      <c r="G107" s="69" t="s">
        <v>411</v>
      </c>
    </row>
    <row r="108" spans="1:7" s="13" customFormat="1" ht="15" customHeight="1" x14ac:dyDescent="0.2">
      <c r="A108" s="20">
        <v>29</v>
      </c>
      <c r="B108" s="21" t="s">
        <v>113</v>
      </c>
      <c r="C108" s="22">
        <v>22</v>
      </c>
      <c r="D108" s="22">
        <v>0</v>
      </c>
      <c r="E108" s="22">
        <f t="shared" si="2"/>
        <v>22</v>
      </c>
      <c r="F108" s="69" t="s">
        <v>405</v>
      </c>
      <c r="G108" s="69" t="s">
        <v>405</v>
      </c>
    </row>
    <row r="109" spans="1:7" s="13" customFormat="1" ht="15" customHeight="1" x14ac:dyDescent="0.2">
      <c r="A109" s="20">
        <v>30</v>
      </c>
      <c r="B109" s="21" t="s">
        <v>112</v>
      </c>
      <c r="C109" s="22">
        <v>44</v>
      </c>
      <c r="D109" s="22">
        <v>0</v>
      </c>
      <c r="E109" s="22">
        <f t="shared" si="2"/>
        <v>44</v>
      </c>
      <c r="F109" s="69" t="s">
        <v>412</v>
      </c>
      <c r="G109" s="69" t="s">
        <v>412</v>
      </c>
    </row>
    <row r="110" spans="1:7" s="13" customFormat="1" ht="15" customHeight="1" x14ac:dyDescent="0.2">
      <c r="A110" s="20">
        <v>31</v>
      </c>
      <c r="B110" s="21" t="s">
        <v>114</v>
      </c>
      <c r="C110" s="22">
        <v>58</v>
      </c>
      <c r="D110" s="22">
        <v>0</v>
      </c>
      <c r="E110" s="22">
        <f t="shared" si="2"/>
        <v>58</v>
      </c>
      <c r="F110" s="69" t="s">
        <v>416</v>
      </c>
      <c r="G110" s="69" t="s">
        <v>416</v>
      </c>
    </row>
    <row r="111" spans="1:7" s="13" customFormat="1" ht="15" customHeight="1" x14ac:dyDescent="0.2">
      <c r="A111" s="20">
        <v>32</v>
      </c>
      <c r="B111" s="21" t="s">
        <v>157</v>
      </c>
      <c r="C111" s="22">
        <v>57</v>
      </c>
      <c r="D111" s="22">
        <v>0</v>
      </c>
      <c r="E111" s="22">
        <f t="shared" si="2"/>
        <v>57</v>
      </c>
      <c r="F111" s="69" t="s">
        <v>416</v>
      </c>
      <c r="G111" s="69" t="s">
        <v>416</v>
      </c>
    </row>
    <row r="112" spans="1:7" s="13" customFormat="1" ht="15" customHeight="1" x14ac:dyDescent="0.2">
      <c r="A112" s="20">
        <v>33</v>
      </c>
      <c r="B112" s="21" t="s">
        <v>131</v>
      </c>
      <c r="C112" s="22">
        <v>58</v>
      </c>
      <c r="D112" s="22">
        <v>0</v>
      </c>
      <c r="E112" s="22">
        <f t="shared" si="2"/>
        <v>58</v>
      </c>
      <c r="F112" s="69" t="s">
        <v>416</v>
      </c>
      <c r="G112" s="69" t="s">
        <v>416</v>
      </c>
    </row>
    <row r="113" spans="1:7" s="13" customFormat="1" ht="15" customHeight="1" x14ac:dyDescent="0.2">
      <c r="A113" s="20">
        <v>34</v>
      </c>
      <c r="B113" s="21" t="s">
        <v>132</v>
      </c>
      <c r="C113" s="22">
        <v>57</v>
      </c>
      <c r="D113" s="22">
        <v>1</v>
      </c>
      <c r="E113" s="22">
        <f t="shared" si="2"/>
        <v>58</v>
      </c>
      <c r="F113" s="69" t="s">
        <v>416</v>
      </c>
      <c r="G113" s="69" t="s">
        <v>416</v>
      </c>
    </row>
    <row r="114" spans="1:7" s="13" customFormat="1" ht="15" customHeight="1" x14ac:dyDescent="0.2">
      <c r="A114" s="20">
        <v>35</v>
      </c>
      <c r="B114" s="21" t="s">
        <v>133</v>
      </c>
      <c r="C114" s="22">
        <v>58</v>
      </c>
      <c r="D114" s="22">
        <v>0</v>
      </c>
      <c r="E114" s="22">
        <f t="shared" si="2"/>
        <v>58</v>
      </c>
      <c r="F114" s="69" t="s">
        <v>416</v>
      </c>
      <c r="G114" s="69" t="s">
        <v>416</v>
      </c>
    </row>
    <row r="115" spans="1:7" s="13" customFormat="1" ht="15" customHeight="1" x14ac:dyDescent="0.2">
      <c r="A115" s="20">
        <v>36</v>
      </c>
      <c r="B115" s="21" t="s">
        <v>134</v>
      </c>
      <c r="C115" s="22">
        <v>58</v>
      </c>
      <c r="D115" s="22">
        <v>0</v>
      </c>
      <c r="E115" s="22">
        <f t="shared" si="2"/>
        <v>58</v>
      </c>
      <c r="F115" s="69" t="s">
        <v>416</v>
      </c>
      <c r="G115" s="69" t="s">
        <v>416</v>
      </c>
    </row>
    <row r="116" spans="1:7" s="13" customFormat="1" ht="15" customHeight="1" x14ac:dyDescent="0.2">
      <c r="A116" s="20">
        <v>37</v>
      </c>
      <c r="B116" s="21" t="s">
        <v>136</v>
      </c>
      <c r="C116" s="22">
        <v>55</v>
      </c>
      <c r="D116" s="22">
        <v>4</v>
      </c>
      <c r="E116" s="22">
        <f t="shared" si="2"/>
        <v>59</v>
      </c>
      <c r="F116" s="69" t="s">
        <v>416</v>
      </c>
      <c r="G116" s="69" t="s">
        <v>416</v>
      </c>
    </row>
    <row r="117" spans="1:7" s="13" customFormat="1" ht="15" customHeight="1" x14ac:dyDescent="0.2">
      <c r="A117" s="20">
        <v>38</v>
      </c>
      <c r="B117" s="21" t="s">
        <v>137</v>
      </c>
      <c r="C117" s="22">
        <v>56</v>
      </c>
      <c r="D117" s="22">
        <v>0</v>
      </c>
      <c r="E117" s="22">
        <f t="shared" si="2"/>
        <v>56</v>
      </c>
      <c r="F117" s="69" t="s">
        <v>416</v>
      </c>
      <c r="G117" s="69" t="s">
        <v>416</v>
      </c>
    </row>
    <row r="118" spans="1:7" s="13" customFormat="1" ht="15" customHeight="1" x14ac:dyDescent="0.2">
      <c r="A118" s="20">
        <v>39</v>
      </c>
      <c r="B118" s="21" t="s">
        <v>138</v>
      </c>
      <c r="C118" s="22">
        <v>58</v>
      </c>
      <c r="D118" s="22">
        <v>0</v>
      </c>
      <c r="E118" s="22">
        <f t="shared" si="2"/>
        <v>58</v>
      </c>
      <c r="F118" s="69" t="s">
        <v>416</v>
      </c>
      <c r="G118" s="69" t="s">
        <v>416</v>
      </c>
    </row>
    <row r="119" spans="1:7" s="13" customFormat="1" ht="15" customHeight="1" x14ac:dyDescent="0.2">
      <c r="A119" s="20">
        <v>40</v>
      </c>
      <c r="B119" s="21" t="s">
        <v>141</v>
      </c>
      <c r="C119" s="22">
        <v>58</v>
      </c>
      <c r="D119" s="22">
        <v>0</v>
      </c>
      <c r="E119" s="22">
        <f t="shared" si="2"/>
        <v>58</v>
      </c>
      <c r="F119" s="69" t="s">
        <v>416</v>
      </c>
      <c r="G119" s="69" t="s">
        <v>416</v>
      </c>
    </row>
    <row r="120" spans="1:7" s="13" customFormat="1" ht="15" customHeight="1" x14ac:dyDescent="0.2">
      <c r="A120" s="20">
        <v>41</v>
      </c>
      <c r="B120" s="21" t="s">
        <v>144</v>
      </c>
      <c r="C120" s="22">
        <v>58</v>
      </c>
      <c r="D120" s="22">
        <v>0</v>
      </c>
      <c r="E120" s="22">
        <f t="shared" si="2"/>
        <v>58</v>
      </c>
      <c r="F120" s="69" t="s">
        <v>416</v>
      </c>
      <c r="G120" s="69" t="s">
        <v>416</v>
      </c>
    </row>
    <row r="121" spans="1:7" s="13" customFormat="1" ht="15" customHeight="1" x14ac:dyDescent="0.2">
      <c r="A121" s="20">
        <v>42</v>
      </c>
      <c r="B121" s="21" t="s">
        <v>146</v>
      </c>
      <c r="C121" s="22">
        <v>58</v>
      </c>
      <c r="D121" s="22">
        <v>0</v>
      </c>
      <c r="E121" s="22">
        <f t="shared" si="2"/>
        <v>58</v>
      </c>
      <c r="F121" s="69" t="s">
        <v>416</v>
      </c>
      <c r="G121" s="69" t="s">
        <v>416</v>
      </c>
    </row>
    <row r="122" spans="1:7" s="13" customFormat="1" ht="15" customHeight="1" x14ac:dyDescent="0.2">
      <c r="A122" s="20">
        <v>43</v>
      </c>
      <c r="B122" s="21" t="s">
        <v>151</v>
      </c>
      <c r="C122" s="22">
        <v>57</v>
      </c>
      <c r="D122" s="22">
        <v>1</v>
      </c>
      <c r="E122" s="22">
        <f t="shared" si="2"/>
        <v>58</v>
      </c>
      <c r="F122" s="69" t="s">
        <v>416</v>
      </c>
      <c r="G122" s="69" t="s">
        <v>416</v>
      </c>
    </row>
    <row r="123" spans="1:7" s="13" customFormat="1" ht="15" customHeight="1" x14ac:dyDescent="0.2">
      <c r="A123" s="20">
        <v>44</v>
      </c>
      <c r="B123" s="21" t="s">
        <v>152</v>
      </c>
      <c r="C123" s="22">
        <v>57</v>
      </c>
      <c r="D123" s="22">
        <v>1</v>
      </c>
      <c r="E123" s="22">
        <f t="shared" si="2"/>
        <v>58</v>
      </c>
      <c r="F123" s="69" t="s">
        <v>416</v>
      </c>
      <c r="G123" s="69" t="s">
        <v>416</v>
      </c>
    </row>
    <row r="124" spans="1:7" s="13" customFormat="1" ht="15" customHeight="1" x14ac:dyDescent="0.2">
      <c r="A124" s="20">
        <v>45</v>
      </c>
      <c r="B124" s="21" t="s">
        <v>153</v>
      </c>
      <c r="C124" s="22">
        <v>58</v>
      </c>
      <c r="D124" s="22">
        <v>0</v>
      </c>
      <c r="E124" s="22">
        <f t="shared" si="2"/>
        <v>58</v>
      </c>
      <c r="F124" s="69" t="s">
        <v>416</v>
      </c>
      <c r="G124" s="69" t="s">
        <v>416</v>
      </c>
    </row>
    <row r="125" spans="1:7" s="13" customFormat="1" ht="15" customHeight="1" x14ac:dyDescent="0.2">
      <c r="A125" s="20">
        <v>46</v>
      </c>
      <c r="B125" s="21" t="s">
        <v>154</v>
      </c>
      <c r="C125" s="22">
        <v>59</v>
      </c>
      <c r="D125" s="22">
        <v>0</v>
      </c>
      <c r="E125" s="22">
        <f t="shared" si="2"/>
        <v>59</v>
      </c>
      <c r="F125" s="69" t="s">
        <v>416</v>
      </c>
      <c r="G125" s="69" t="s">
        <v>416</v>
      </c>
    </row>
    <row r="126" spans="1:7" s="13" customFormat="1" ht="15" customHeight="1" x14ac:dyDescent="0.2">
      <c r="A126" s="20">
        <v>47</v>
      </c>
      <c r="B126" s="21" t="s">
        <v>99</v>
      </c>
      <c r="C126" s="22">
        <v>11</v>
      </c>
      <c r="D126" s="22">
        <v>47</v>
      </c>
      <c r="E126" s="22">
        <f t="shared" si="2"/>
        <v>58</v>
      </c>
      <c r="F126" s="69" t="s">
        <v>425</v>
      </c>
      <c r="G126" s="69" t="s">
        <v>425</v>
      </c>
    </row>
    <row r="127" spans="1:7" s="13" customFormat="1" ht="15" customHeight="1" x14ac:dyDescent="0.2">
      <c r="A127" s="20">
        <v>48</v>
      </c>
      <c r="B127" s="21" t="s">
        <v>127</v>
      </c>
      <c r="C127" s="22">
        <v>6</v>
      </c>
      <c r="D127" s="22">
        <v>52</v>
      </c>
      <c r="E127" s="22">
        <f t="shared" si="2"/>
        <v>58</v>
      </c>
      <c r="F127" s="69" t="s">
        <v>425</v>
      </c>
      <c r="G127" s="69" t="s">
        <v>425</v>
      </c>
    </row>
    <row r="128" spans="1:7" s="13" customFormat="1" ht="15" customHeight="1" x14ac:dyDescent="0.2">
      <c r="A128" s="20">
        <v>49</v>
      </c>
      <c r="B128" s="21" t="s">
        <v>105</v>
      </c>
      <c r="C128" s="22">
        <v>26</v>
      </c>
      <c r="D128" s="22">
        <v>0</v>
      </c>
      <c r="E128" s="22">
        <f t="shared" si="2"/>
        <v>26</v>
      </c>
      <c r="F128" s="69" t="s">
        <v>388</v>
      </c>
      <c r="G128" s="69" t="s">
        <v>388</v>
      </c>
    </row>
    <row r="129" spans="1:7" s="13" customFormat="1" ht="15" customHeight="1" x14ac:dyDescent="0.2">
      <c r="A129" s="20">
        <v>50</v>
      </c>
      <c r="B129" s="21" t="s">
        <v>103</v>
      </c>
      <c r="C129" s="22">
        <v>57</v>
      </c>
      <c r="D129" s="22">
        <v>1</v>
      </c>
      <c r="E129" s="22">
        <f t="shared" si="2"/>
        <v>58</v>
      </c>
      <c r="F129" s="69" t="s">
        <v>387</v>
      </c>
      <c r="G129" s="69" t="s">
        <v>387</v>
      </c>
    </row>
    <row r="130" spans="1:7" s="13" customFormat="1" ht="15" customHeight="1" x14ac:dyDescent="0.2">
      <c r="A130" s="20">
        <v>51</v>
      </c>
      <c r="B130" s="21" t="s">
        <v>119</v>
      </c>
      <c r="C130" s="22">
        <v>52</v>
      </c>
      <c r="D130" s="22">
        <v>0</v>
      </c>
      <c r="E130" s="22">
        <f t="shared" si="2"/>
        <v>52</v>
      </c>
      <c r="F130" s="69" t="s">
        <v>387</v>
      </c>
      <c r="G130" s="69" t="s">
        <v>387</v>
      </c>
    </row>
    <row r="131" spans="1:7" s="13" customFormat="1" ht="15" customHeight="1" x14ac:dyDescent="0.2">
      <c r="A131" s="20">
        <v>52</v>
      </c>
      <c r="B131" s="21" t="s">
        <v>101</v>
      </c>
      <c r="C131" s="22">
        <v>34</v>
      </c>
      <c r="D131" s="22">
        <v>5</v>
      </c>
      <c r="E131" s="22">
        <f t="shared" si="2"/>
        <v>39</v>
      </c>
      <c r="F131" s="69" t="s">
        <v>386</v>
      </c>
      <c r="G131" s="69" t="s">
        <v>386</v>
      </c>
    </row>
    <row r="132" spans="1:7" s="13" customFormat="1" ht="15" customHeight="1" x14ac:dyDescent="0.2">
      <c r="A132" s="20">
        <v>53</v>
      </c>
      <c r="B132" s="21" t="s">
        <v>102</v>
      </c>
      <c r="C132" s="22">
        <v>39</v>
      </c>
      <c r="D132" s="22">
        <v>2</v>
      </c>
      <c r="E132" s="22">
        <f t="shared" si="2"/>
        <v>41</v>
      </c>
      <c r="F132" s="69" t="s">
        <v>385</v>
      </c>
      <c r="G132" s="69" t="s">
        <v>385</v>
      </c>
    </row>
    <row r="133" spans="1:7" s="13" customFormat="1" ht="15" customHeight="1" x14ac:dyDescent="0.2">
      <c r="A133" s="20">
        <v>54</v>
      </c>
      <c r="B133" s="21" t="s">
        <v>104</v>
      </c>
      <c r="C133" s="22">
        <v>51</v>
      </c>
      <c r="D133" s="22">
        <v>1</v>
      </c>
      <c r="E133" s="22">
        <f t="shared" si="2"/>
        <v>52</v>
      </c>
      <c r="F133" s="69" t="s">
        <v>383</v>
      </c>
      <c r="G133" s="69" t="s">
        <v>383</v>
      </c>
    </row>
    <row r="134" spans="1:7" s="13" customFormat="1" ht="15" customHeight="1" x14ac:dyDescent="0.2">
      <c r="A134" s="20">
        <v>55</v>
      </c>
      <c r="B134" s="21" t="s">
        <v>130</v>
      </c>
      <c r="C134" s="22">
        <v>50</v>
      </c>
      <c r="D134" s="22">
        <v>4</v>
      </c>
      <c r="E134" s="22">
        <f t="shared" si="2"/>
        <v>54</v>
      </c>
      <c r="F134" s="69" t="s">
        <v>383</v>
      </c>
      <c r="G134" s="69" t="s">
        <v>383</v>
      </c>
    </row>
    <row r="135" spans="1:7" s="13" customFormat="1" ht="15" customHeight="1" x14ac:dyDescent="0.2">
      <c r="A135" s="20">
        <v>56</v>
      </c>
      <c r="B135" s="21" t="s">
        <v>106</v>
      </c>
      <c r="C135" s="22">
        <v>63</v>
      </c>
      <c r="D135" s="22">
        <v>7</v>
      </c>
      <c r="E135" s="22">
        <f t="shared" si="2"/>
        <v>70</v>
      </c>
      <c r="F135" s="69" t="s">
        <v>382</v>
      </c>
      <c r="G135" s="69" t="s">
        <v>382</v>
      </c>
    </row>
    <row r="136" spans="1:7" s="13" customFormat="1" ht="15" customHeight="1" x14ac:dyDescent="0.2">
      <c r="A136" s="20">
        <v>57</v>
      </c>
      <c r="B136" s="21" t="s">
        <v>108</v>
      </c>
      <c r="C136" s="22">
        <v>13</v>
      </c>
      <c r="D136" s="22">
        <v>55</v>
      </c>
      <c r="E136" s="22">
        <f t="shared" si="2"/>
        <v>68</v>
      </c>
      <c r="F136" s="69" t="s">
        <v>392</v>
      </c>
      <c r="G136" s="69" t="s">
        <v>392</v>
      </c>
    </row>
    <row r="137" spans="1:7" s="13" customFormat="1" ht="15" customHeight="1" x14ac:dyDescent="0.2">
      <c r="A137" s="20">
        <v>58</v>
      </c>
      <c r="B137" s="21" t="s">
        <v>109</v>
      </c>
      <c r="C137" s="22">
        <v>38</v>
      </c>
      <c r="D137" s="22">
        <v>33</v>
      </c>
      <c r="E137" s="22">
        <f t="shared" si="2"/>
        <v>71</v>
      </c>
      <c r="F137" s="69" t="s">
        <v>393</v>
      </c>
      <c r="G137" s="69" t="s">
        <v>393</v>
      </c>
    </row>
    <row r="138" spans="1:7" s="13" customFormat="1" ht="15" customHeight="1" x14ac:dyDescent="0.2">
      <c r="A138" s="20">
        <v>59</v>
      </c>
      <c r="B138" s="21" t="s">
        <v>107</v>
      </c>
      <c r="C138" s="22">
        <v>20</v>
      </c>
      <c r="D138" s="22">
        <v>32</v>
      </c>
      <c r="E138" s="22">
        <f t="shared" si="2"/>
        <v>52</v>
      </c>
      <c r="F138" s="69" t="s">
        <v>391</v>
      </c>
      <c r="G138" s="69" t="s">
        <v>391</v>
      </c>
    </row>
    <row r="139" spans="1:7" s="13" customFormat="1" ht="15" customHeight="1" x14ac:dyDescent="0.2">
      <c r="A139" s="20">
        <v>60</v>
      </c>
      <c r="B139" s="21" t="s">
        <v>149</v>
      </c>
      <c r="C139" s="22">
        <v>24</v>
      </c>
      <c r="D139" s="22">
        <v>28</v>
      </c>
      <c r="E139" s="22">
        <f t="shared" si="2"/>
        <v>52</v>
      </c>
      <c r="F139" s="69" t="s">
        <v>391</v>
      </c>
      <c r="G139" s="69" t="s">
        <v>391</v>
      </c>
    </row>
    <row r="140" spans="1:7" s="13" customFormat="1" ht="15" customHeight="1" x14ac:dyDescent="0.2">
      <c r="A140" s="18" t="s">
        <v>59</v>
      </c>
      <c r="B140" s="23"/>
      <c r="C140" s="38">
        <f>SUM(C80:C139)</f>
        <v>3150</v>
      </c>
      <c r="D140" s="38">
        <f>SUM(D80:D139)</f>
        <v>284</v>
      </c>
      <c r="E140" s="38">
        <f>SUM(E80:E139)</f>
        <v>3434</v>
      </c>
      <c r="F140" s="67"/>
      <c r="G140" s="67"/>
    </row>
    <row r="141" spans="1:7" s="13" customFormat="1" ht="15" customHeight="1" x14ac:dyDescent="0.2">
      <c r="A141" s="24"/>
      <c r="B141" s="25"/>
      <c r="C141" s="26"/>
      <c r="D141" s="26"/>
      <c r="E141" s="26"/>
      <c r="F141" s="67"/>
      <c r="G141" s="67"/>
    </row>
    <row r="142" spans="1:7" s="13" customFormat="1" ht="15" customHeight="1" x14ac:dyDescent="0.2">
      <c r="A142" s="78" t="s">
        <v>163</v>
      </c>
      <c r="B142" s="79"/>
      <c r="C142" s="79"/>
      <c r="D142" s="79"/>
      <c r="E142" s="80"/>
      <c r="F142" s="67"/>
      <c r="G142" s="67"/>
    </row>
    <row r="143" spans="1:7" s="13" customFormat="1" ht="15" customHeight="1" x14ac:dyDescent="0.2">
      <c r="A143" s="78" t="s">
        <v>164</v>
      </c>
      <c r="B143" s="79"/>
      <c r="C143" s="79"/>
      <c r="D143" s="79"/>
      <c r="E143" s="80"/>
      <c r="F143" s="67"/>
      <c r="G143" s="67"/>
    </row>
    <row r="144" spans="1:7" s="13" customFormat="1" ht="15" customHeight="1" x14ac:dyDescent="0.2">
      <c r="A144" s="101">
        <v>1</v>
      </c>
      <c r="B144" s="75" t="s">
        <v>165</v>
      </c>
      <c r="C144" s="76">
        <v>19</v>
      </c>
      <c r="D144" s="76">
        <v>0</v>
      </c>
      <c r="E144" s="76">
        <f>SUM(C144:D144)</f>
        <v>19</v>
      </c>
      <c r="F144" s="69" t="s">
        <v>432</v>
      </c>
      <c r="G144" s="69" t="s">
        <v>398</v>
      </c>
    </row>
    <row r="145" spans="1:7" s="13" customFormat="1" ht="15" customHeight="1" x14ac:dyDescent="0.2">
      <c r="A145" s="102"/>
      <c r="B145" s="75" t="s">
        <v>166</v>
      </c>
      <c r="C145" s="76">
        <v>17</v>
      </c>
      <c r="D145" s="76">
        <v>0</v>
      </c>
      <c r="E145" s="76">
        <f>SUM(C145:D145)</f>
        <v>17</v>
      </c>
      <c r="F145" s="69" t="s">
        <v>431</v>
      </c>
      <c r="G145" s="69" t="s">
        <v>414</v>
      </c>
    </row>
    <row r="146" spans="1:7" s="13" customFormat="1" ht="15" customHeight="1" x14ac:dyDescent="0.2">
      <c r="A146" s="103"/>
      <c r="B146" s="75" t="s">
        <v>167</v>
      </c>
      <c r="C146" s="76">
        <v>12</v>
      </c>
      <c r="D146" s="76">
        <v>0</v>
      </c>
      <c r="E146" s="76">
        <f>SUM(C146:D146)</f>
        <v>12</v>
      </c>
      <c r="F146" s="69" t="s">
        <v>430</v>
      </c>
      <c r="G146" s="69" t="s">
        <v>390</v>
      </c>
    </row>
    <row r="147" spans="1:7" s="13" customFormat="1" ht="15" customHeight="1" x14ac:dyDescent="0.2">
      <c r="A147" s="18" t="s">
        <v>59</v>
      </c>
      <c r="B147" s="23"/>
      <c r="C147" s="38">
        <f>SUM(C144:C146)</f>
        <v>48</v>
      </c>
      <c r="D147" s="38">
        <f>SUM(D144:D146)</f>
        <v>0</v>
      </c>
      <c r="E147" s="38">
        <f>SUM(E144:E146)</f>
        <v>48</v>
      </c>
      <c r="F147" s="67"/>
      <c r="G147" s="67"/>
    </row>
    <row r="148" spans="1:7" s="13" customFormat="1" ht="15" customHeight="1" x14ac:dyDescent="0.2">
      <c r="A148" s="24"/>
      <c r="B148" s="25"/>
      <c r="C148" s="26"/>
      <c r="D148" s="26"/>
      <c r="E148" s="26"/>
      <c r="F148" s="67"/>
      <c r="G148" s="67"/>
    </row>
    <row r="149" spans="1:7" s="13" customFormat="1" ht="15" customHeight="1" x14ac:dyDescent="0.2">
      <c r="A149" s="78" t="s">
        <v>98</v>
      </c>
      <c r="B149" s="79"/>
      <c r="C149" s="79"/>
      <c r="D149" s="79"/>
      <c r="E149" s="80"/>
      <c r="F149" s="67"/>
      <c r="G149" s="67"/>
    </row>
    <row r="150" spans="1:7" s="13" customFormat="1" ht="15" customHeight="1" x14ac:dyDescent="0.2">
      <c r="A150" s="78" t="s">
        <v>362</v>
      </c>
      <c r="B150" s="79"/>
      <c r="C150" s="79"/>
      <c r="D150" s="79"/>
      <c r="E150" s="80"/>
      <c r="F150" s="67"/>
      <c r="G150" s="67"/>
    </row>
    <row r="151" spans="1:7" s="13" customFormat="1" ht="15" customHeight="1" x14ac:dyDescent="0.2">
      <c r="A151" s="82">
        <v>1</v>
      </c>
      <c r="B151" s="21" t="s">
        <v>162</v>
      </c>
      <c r="C151" s="22">
        <v>29</v>
      </c>
      <c r="D151" s="22">
        <v>0</v>
      </c>
      <c r="E151" s="22">
        <f>SUM(C151:D151)</f>
        <v>29</v>
      </c>
      <c r="F151" s="69" t="s">
        <v>401</v>
      </c>
      <c r="G151" s="69" t="s">
        <v>401</v>
      </c>
    </row>
    <row r="152" spans="1:7" s="13" customFormat="1" ht="15" customHeight="1" x14ac:dyDescent="0.2">
      <c r="A152" s="83"/>
      <c r="B152" s="21" t="s">
        <v>159</v>
      </c>
      <c r="C152" s="22">
        <v>11</v>
      </c>
      <c r="D152" s="22">
        <v>1</v>
      </c>
      <c r="E152" s="22">
        <f>SUM(C152:D152)</f>
        <v>12</v>
      </c>
      <c r="F152" s="69" t="s">
        <v>382</v>
      </c>
      <c r="G152" s="69" t="s">
        <v>382</v>
      </c>
    </row>
    <row r="153" spans="1:7" s="13" customFormat="1" ht="15" customHeight="1" x14ac:dyDescent="0.2">
      <c r="A153" s="82">
        <v>2</v>
      </c>
      <c r="B153" s="21" t="s">
        <v>160</v>
      </c>
      <c r="C153" s="22">
        <v>20</v>
      </c>
      <c r="D153" s="22">
        <v>0</v>
      </c>
      <c r="E153" s="22">
        <f>SUM(C153:D153)</f>
        <v>20</v>
      </c>
      <c r="F153" s="69" t="s">
        <v>406</v>
      </c>
      <c r="G153" s="69" t="s">
        <v>406</v>
      </c>
    </row>
    <row r="154" spans="1:7" s="13" customFormat="1" ht="15" customHeight="1" x14ac:dyDescent="0.2">
      <c r="A154" s="83"/>
      <c r="B154" s="21" t="s">
        <v>161</v>
      </c>
      <c r="C154" s="22">
        <v>21</v>
      </c>
      <c r="D154" s="22">
        <v>0</v>
      </c>
      <c r="E154" s="22">
        <f>SUM(C154:D154)</f>
        <v>21</v>
      </c>
      <c r="F154" s="69" t="s">
        <v>416</v>
      </c>
      <c r="G154" s="69" t="s">
        <v>416</v>
      </c>
    </row>
    <row r="155" spans="1:7" s="13" customFormat="1" ht="15" customHeight="1" x14ac:dyDescent="0.2">
      <c r="A155" s="18" t="s">
        <v>59</v>
      </c>
      <c r="B155" s="23"/>
      <c r="C155" s="38">
        <f>SUM(C151:C154)</f>
        <v>81</v>
      </c>
      <c r="D155" s="38">
        <f>SUM(D151:D154)</f>
        <v>1</v>
      </c>
      <c r="E155" s="38">
        <f>SUM(E151:E154)</f>
        <v>82</v>
      </c>
      <c r="F155" s="67"/>
      <c r="G155" s="67"/>
    </row>
    <row r="156" spans="1:7" s="13" customFormat="1" ht="15" customHeight="1" x14ac:dyDescent="0.2">
      <c r="A156" s="24"/>
      <c r="B156" s="25"/>
      <c r="C156" s="26"/>
      <c r="D156" s="26"/>
      <c r="E156" s="26"/>
      <c r="F156" s="67"/>
      <c r="G156" s="67"/>
    </row>
    <row r="157" spans="1:7" s="13" customFormat="1" ht="15" customHeight="1" x14ac:dyDescent="0.2">
      <c r="A157" s="78" t="s">
        <v>248</v>
      </c>
      <c r="B157" s="79"/>
      <c r="C157" s="79"/>
      <c r="D157" s="79"/>
      <c r="E157" s="80"/>
      <c r="F157" s="67"/>
      <c r="G157" s="67"/>
    </row>
    <row r="158" spans="1:7" s="13" customFormat="1" ht="15" customHeight="1" x14ac:dyDescent="0.2">
      <c r="A158" s="78" t="s">
        <v>363</v>
      </c>
      <c r="B158" s="79"/>
      <c r="C158" s="79"/>
      <c r="D158" s="79"/>
      <c r="E158" s="80"/>
      <c r="F158" s="67"/>
      <c r="G158" s="67"/>
    </row>
    <row r="159" spans="1:7" s="13" customFormat="1" ht="15" customHeight="1" x14ac:dyDescent="0.2">
      <c r="A159" s="74">
        <v>1</v>
      </c>
      <c r="B159" s="75" t="s">
        <v>278</v>
      </c>
      <c r="C159" s="76">
        <v>24</v>
      </c>
      <c r="D159" s="76">
        <v>0</v>
      </c>
      <c r="E159" s="76">
        <f>SUM(C159:D159)</f>
        <v>24</v>
      </c>
      <c r="F159" s="69" t="s">
        <v>414</v>
      </c>
      <c r="G159" s="69" t="s">
        <v>414</v>
      </c>
    </row>
    <row r="160" spans="1:7" s="13" customFormat="1" ht="15" customHeight="1" x14ac:dyDescent="0.2">
      <c r="A160" s="74">
        <v>2</v>
      </c>
      <c r="B160" s="75" t="s">
        <v>279</v>
      </c>
      <c r="C160" s="76">
        <v>6</v>
      </c>
      <c r="D160" s="76">
        <v>8</v>
      </c>
      <c r="E160" s="76">
        <f>SUM(C160:D160)</f>
        <v>14</v>
      </c>
      <c r="F160" s="69" t="s">
        <v>394</v>
      </c>
      <c r="G160" s="69" t="s">
        <v>394</v>
      </c>
    </row>
    <row r="161" spans="1:7" s="13" customFormat="1" ht="15" customHeight="1" x14ac:dyDescent="0.2">
      <c r="A161" s="18" t="s">
        <v>59</v>
      </c>
      <c r="B161" s="23"/>
      <c r="C161" s="38">
        <f>SUM(C159:C160)</f>
        <v>30</v>
      </c>
      <c r="D161" s="38">
        <f>SUM(D159:D160)</f>
        <v>8</v>
      </c>
      <c r="E161" s="38">
        <f>SUM(E159:E160)</f>
        <v>38</v>
      </c>
      <c r="F161" s="67"/>
      <c r="G161" s="67"/>
    </row>
    <row r="162" spans="1:7" s="13" customFormat="1" ht="15" customHeight="1" x14ac:dyDescent="0.2">
      <c r="A162" s="24"/>
      <c r="B162" s="25"/>
      <c r="C162" s="26"/>
      <c r="D162" s="26"/>
      <c r="E162" s="26"/>
      <c r="F162" s="67"/>
      <c r="G162" s="67"/>
    </row>
    <row r="163" spans="1:7" s="13" customFormat="1" ht="15" customHeight="1" x14ac:dyDescent="0.2">
      <c r="A163" s="78" t="s">
        <v>175</v>
      </c>
      <c r="B163" s="79"/>
      <c r="C163" s="79"/>
      <c r="D163" s="79"/>
      <c r="E163" s="80"/>
      <c r="F163" s="67"/>
      <c r="G163" s="67"/>
    </row>
    <row r="164" spans="1:7" s="13" customFormat="1" ht="15" customHeight="1" x14ac:dyDescent="0.2">
      <c r="A164" s="78" t="s">
        <v>363</v>
      </c>
      <c r="B164" s="79"/>
      <c r="C164" s="79"/>
      <c r="D164" s="79"/>
      <c r="E164" s="80"/>
      <c r="F164" s="67"/>
      <c r="G164" s="67"/>
    </row>
    <row r="165" spans="1:7" s="13" customFormat="1" ht="15" customHeight="1" x14ac:dyDescent="0.2">
      <c r="A165" s="74">
        <v>1</v>
      </c>
      <c r="B165" s="75" t="s">
        <v>218</v>
      </c>
      <c r="C165" s="76">
        <v>27</v>
      </c>
      <c r="D165" s="76">
        <v>0</v>
      </c>
      <c r="E165" s="76">
        <f>SUM(C165:D165)</f>
        <v>27</v>
      </c>
      <c r="F165" s="69" t="s">
        <v>414</v>
      </c>
      <c r="G165" s="69" t="s">
        <v>414</v>
      </c>
    </row>
    <row r="166" spans="1:7" s="13" customFormat="1" ht="15" customHeight="1" x14ac:dyDescent="0.2">
      <c r="A166" s="74">
        <v>2</v>
      </c>
      <c r="B166" s="75" t="s">
        <v>217</v>
      </c>
      <c r="C166" s="76">
        <v>40</v>
      </c>
      <c r="D166" s="76">
        <v>0</v>
      </c>
      <c r="E166" s="76">
        <f>SUM(C166:D166)</f>
        <v>40</v>
      </c>
      <c r="F166" s="69" t="s">
        <v>414</v>
      </c>
      <c r="G166" s="69" t="s">
        <v>414</v>
      </c>
    </row>
    <row r="167" spans="1:7" s="13" customFormat="1" ht="15" customHeight="1" x14ac:dyDescent="0.2">
      <c r="A167" s="74">
        <v>3</v>
      </c>
      <c r="B167" s="75" t="s">
        <v>219</v>
      </c>
      <c r="C167" s="76">
        <v>11</v>
      </c>
      <c r="D167" s="76">
        <v>20</v>
      </c>
      <c r="E167" s="76">
        <f>SUM(C167:D167)</f>
        <v>31</v>
      </c>
      <c r="F167" s="69" t="s">
        <v>394</v>
      </c>
      <c r="G167" s="69" t="s">
        <v>394</v>
      </c>
    </row>
    <row r="168" spans="1:7" s="13" customFormat="1" ht="15" customHeight="1" x14ac:dyDescent="0.2">
      <c r="A168" s="18" t="s">
        <v>59</v>
      </c>
      <c r="B168" s="23"/>
      <c r="C168" s="38">
        <f>SUM(C165:C167)</f>
        <v>78</v>
      </c>
      <c r="D168" s="38">
        <f>SUM(D165:D167)</f>
        <v>20</v>
      </c>
      <c r="E168" s="38">
        <f>SUM(E165:E167)</f>
        <v>98</v>
      </c>
      <c r="F168" s="67"/>
      <c r="G168" s="67"/>
    </row>
    <row r="169" spans="1:7" s="13" customFormat="1" ht="15" customHeight="1" x14ac:dyDescent="0.2">
      <c r="A169" s="24"/>
      <c r="B169" s="25"/>
      <c r="C169" s="26"/>
      <c r="D169" s="26"/>
      <c r="E169" s="26"/>
      <c r="F169" s="67"/>
      <c r="G169" s="67"/>
    </row>
    <row r="170" spans="1:7" s="13" customFormat="1" ht="15" customHeight="1" x14ac:dyDescent="0.2">
      <c r="A170" s="78" t="s">
        <v>163</v>
      </c>
      <c r="B170" s="79"/>
      <c r="C170" s="79"/>
      <c r="D170" s="79"/>
      <c r="E170" s="80"/>
      <c r="F170" s="67"/>
      <c r="G170" s="67"/>
    </row>
    <row r="171" spans="1:7" s="13" customFormat="1" ht="15" customHeight="1" x14ac:dyDescent="0.2">
      <c r="A171" s="78" t="s">
        <v>164</v>
      </c>
      <c r="B171" s="79"/>
      <c r="C171" s="79"/>
      <c r="D171" s="79"/>
      <c r="E171" s="80"/>
      <c r="F171" s="67"/>
      <c r="G171" s="67"/>
    </row>
    <row r="172" spans="1:7" s="13" customFormat="1" ht="15" customHeight="1" x14ac:dyDescent="0.2">
      <c r="A172" s="101">
        <v>1</v>
      </c>
      <c r="B172" s="75" t="s">
        <v>169</v>
      </c>
      <c r="C172" s="76">
        <v>6</v>
      </c>
      <c r="D172" s="76">
        <v>0</v>
      </c>
      <c r="E172" s="76">
        <f t="shared" ref="E172:E178" si="3">SUM(C172:D172)</f>
        <v>6</v>
      </c>
      <c r="F172" s="69" t="s">
        <v>395</v>
      </c>
      <c r="G172" s="69" t="s">
        <v>395</v>
      </c>
    </row>
    <row r="173" spans="1:7" s="13" customFormat="1" ht="15" customHeight="1" x14ac:dyDescent="0.2">
      <c r="A173" s="103"/>
      <c r="B173" s="75" t="s">
        <v>172</v>
      </c>
      <c r="C173" s="76">
        <v>32</v>
      </c>
      <c r="D173" s="76">
        <v>0</v>
      </c>
      <c r="E173" s="76">
        <f t="shared" si="3"/>
        <v>32</v>
      </c>
      <c r="F173" s="69" t="s">
        <v>395</v>
      </c>
      <c r="G173" s="69" t="s">
        <v>395</v>
      </c>
    </row>
    <row r="174" spans="1:7" s="13" customFormat="1" ht="15" customHeight="1" x14ac:dyDescent="0.2">
      <c r="A174" s="74">
        <v>2</v>
      </c>
      <c r="B174" s="75" t="s">
        <v>173</v>
      </c>
      <c r="C174" s="76">
        <v>25</v>
      </c>
      <c r="D174" s="76">
        <v>0</v>
      </c>
      <c r="E174" s="76">
        <f t="shared" si="3"/>
        <v>25</v>
      </c>
      <c r="F174" s="69" t="s">
        <v>415</v>
      </c>
      <c r="G174" s="69" t="s">
        <v>413</v>
      </c>
    </row>
    <row r="175" spans="1:7" s="13" customFormat="1" ht="15" customHeight="1" x14ac:dyDescent="0.2">
      <c r="A175" s="101">
        <v>3</v>
      </c>
      <c r="B175" s="75" t="s">
        <v>168</v>
      </c>
      <c r="C175" s="76">
        <v>10</v>
      </c>
      <c r="D175" s="76">
        <v>0</v>
      </c>
      <c r="E175" s="76">
        <f t="shared" si="3"/>
        <v>10</v>
      </c>
      <c r="F175" s="69" t="s">
        <v>415</v>
      </c>
      <c r="G175" s="69" t="s">
        <v>413</v>
      </c>
    </row>
    <row r="176" spans="1:7" s="13" customFormat="1" ht="15" customHeight="1" x14ac:dyDescent="0.2">
      <c r="A176" s="103"/>
      <c r="B176" s="75" t="s">
        <v>171</v>
      </c>
      <c r="C176" s="76">
        <v>18</v>
      </c>
      <c r="D176" s="76">
        <v>0</v>
      </c>
      <c r="E176" s="76">
        <f t="shared" si="3"/>
        <v>18</v>
      </c>
      <c r="F176" s="69" t="s">
        <v>415</v>
      </c>
      <c r="G176" s="69" t="s">
        <v>413</v>
      </c>
    </row>
    <row r="177" spans="1:7" s="13" customFormat="1" ht="15" customHeight="1" x14ac:dyDescent="0.2">
      <c r="A177" s="101">
        <v>4</v>
      </c>
      <c r="B177" s="75" t="s">
        <v>170</v>
      </c>
      <c r="C177" s="76">
        <v>1</v>
      </c>
      <c r="D177" s="76">
        <v>0</v>
      </c>
      <c r="E177" s="76">
        <f t="shared" si="3"/>
        <v>1</v>
      </c>
      <c r="F177" s="69" t="s">
        <v>439</v>
      </c>
      <c r="G177" s="69" t="s">
        <v>382</v>
      </c>
    </row>
    <row r="178" spans="1:7" s="13" customFormat="1" ht="15" customHeight="1" x14ac:dyDescent="0.2">
      <c r="A178" s="103"/>
      <c r="B178" s="75" t="s">
        <v>174</v>
      </c>
      <c r="C178" s="76">
        <v>22</v>
      </c>
      <c r="D178" s="76">
        <v>2</v>
      </c>
      <c r="E178" s="76">
        <f t="shared" si="3"/>
        <v>24</v>
      </c>
      <c r="F178" s="69" t="s">
        <v>439</v>
      </c>
      <c r="G178" s="69" t="s">
        <v>382</v>
      </c>
    </row>
    <row r="179" spans="1:7" s="13" customFormat="1" ht="15" customHeight="1" x14ac:dyDescent="0.2">
      <c r="A179" s="18" t="s">
        <v>59</v>
      </c>
      <c r="B179" s="23"/>
      <c r="C179" s="38">
        <f>SUM(C172:C178)</f>
        <v>114</v>
      </c>
      <c r="D179" s="38">
        <f>SUM(D172:D178)</f>
        <v>2</v>
      </c>
      <c r="E179" s="38">
        <f>SUM(E172:E178)</f>
        <v>116</v>
      </c>
      <c r="F179" s="67"/>
      <c r="G179" s="67"/>
    </row>
    <row r="180" spans="1:7" s="13" customFormat="1" ht="15" customHeight="1" x14ac:dyDescent="0.2">
      <c r="A180" s="24"/>
      <c r="B180" s="25"/>
      <c r="C180" s="26"/>
      <c r="D180" s="26"/>
      <c r="E180" s="26"/>
      <c r="F180" s="67"/>
      <c r="G180" s="67"/>
    </row>
    <row r="181" spans="1:7" s="13" customFormat="1" ht="15" customHeight="1" x14ac:dyDescent="0.2">
      <c r="A181" s="78" t="s">
        <v>248</v>
      </c>
      <c r="B181" s="79"/>
      <c r="C181" s="79"/>
      <c r="D181" s="79"/>
      <c r="E181" s="80"/>
      <c r="F181" s="67"/>
      <c r="G181" s="67"/>
    </row>
    <row r="182" spans="1:7" s="13" customFormat="1" ht="15" customHeight="1" x14ac:dyDescent="0.2">
      <c r="A182" s="78" t="s">
        <v>364</v>
      </c>
      <c r="B182" s="79"/>
      <c r="C182" s="79"/>
      <c r="D182" s="79"/>
      <c r="E182" s="80"/>
      <c r="F182" s="67"/>
      <c r="G182" s="67"/>
    </row>
    <row r="183" spans="1:7" s="13" customFormat="1" ht="15" customHeight="1" x14ac:dyDescent="0.2">
      <c r="A183" s="74">
        <v>1</v>
      </c>
      <c r="B183" s="75" t="s">
        <v>280</v>
      </c>
      <c r="C183" s="76">
        <v>14</v>
      </c>
      <c r="D183" s="76">
        <v>0</v>
      </c>
      <c r="E183" s="76">
        <f>SUM(C183:D183)</f>
        <v>14</v>
      </c>
      <c r="F183" s="69" t="s">
        <v>395</v>
      </c>
      <c r="G183" s="69" t="s">
        <v>395</v>
      </c>
    </row>
    <row r="184" spans="1:7" s="13" customFormat="1" ht="15" customHeight="1" x14ac:dyDescent="0.2">
      <c r="A184" s="74">
        <v>2</v>
      </c>
      <c r="B184" s="75" t="s">
        <v>283</v>
      </c>
      <c r="C184" s="76">
        <v>6</v>
      </c>
      <c r="D184" s="76">
        <v>0</v>
      </c>
      <c r="E184" s="76">
        <f>SUM(C184:D184)</f>
        <v>6</v>
      </c>
      <c r="F184" s="69" t="s">
        <v>419</v>
      </c>
      <c r="G184" s="69" t="s">
        <v>418</v>
      </c>
    </row>
    <row r="185" spans="1:7" s="13" customFormat="1" ht="15" customHeight="1" x14ac:dyDescent="0.2">
      <c r="A185" s="74">
        <v>3</v>
      </c>
      <c r="B185" s="75" t="s">
        <v>281</v>
      </c>
      <c r="C185" s="76">
        <v>17</v>
      </c>
      <c r="D185" s="76">
        <v>0</v>
      </c>
      <c r="E185" s="76">
        <f>SUM(C185:D185)</f>
        <v>17</v>
      </c>
      <c r="F185" s="69" t="s">
        <v>415</v>
      </c>
      <c r="G185" s="69" t="s">
        <v>413</v>
      </c>
    </row>
    <row r="186" spans="1:7" s="13" customFormat="1" ht="15" customHeight="1" x14ac:dyDescent="0.2">
      <c r="A186" s="74">
        <v>4</v>
      </c>
      <c r="B186" s="75" t="s">
        <v>282</v>
      </c>
      <c r="C186" s="76">
        <v>9</v>
      </c>
      <c r="D186" s="76">
        <v>4</v>
      </c>
      <c r="E186" s="76">
        <f>SUM(C186:D186)</f>
        <v>13</v>
      </c>
      <c r="F186" s="69" t="s">
        <v>439</v>
      </c>
      <c r="G186" s="69" t="s">
        <v>382</v>
      </c>
    </row>
    <row r="187" spans="1:7" s="13" customFormat="1" ht="15" customHeight="1" x14ac:dyDescent="0.2">
      <c r="A187" s="18" t="s">
        <v>59</v>
      </c>
      <c r="B187" s="23"/>
      <c r="C187" s="38">
        <f>SUM(C183:C186)</f>
        <v>46</v>
      </c>
      <c r="D187" s="38">
        <f>SUM(D183:D186)</f>
        <v>4</v>
      </c>
      <c r="E187" s="38">
        <f>SUM(E183:E186)</f>
        <v>50</v>
      </c>
      <c r="F187" s="67"/>
      <c r="G187" s="67"/>
    </row>
    <row r="188" spans="1:7" s="13" customFormat="1" ht="15" customHeight="1" x14ac:dyDescent="0.2">
      <c r="A188" s="24"/>
      <c r="B188" s="25"/>
      <c r="C188" s="26"/>
      <c r="D188" s="26"/>
      <c r="E188" s="26"/>
      <c r="F188" s="67"/>
      <c r="G188" s="67"/>
    </row>
    <row r="189" spans="1:7" s="13" customFormat="1" ht="15" customHeight="1" x14ac:dyDescent="0.2">
      <c r="A189" s="78" t="s">
        <v>175</v>
      </c>
      <c r="B189" s="79"/>
      <c r="C189" s="79"/>
      <c r="D189" s="79"/>
      <c r="E189" s="80"/>
      <c r="F189" s="67"/>
      <c r="G189" s="67"/>
    </row>
    <row r="190" spans="1:7" s="13" customFormat="1" ht="15" customHeight="1" x14ac:dyDescent="0.2">
      <c r="A190" s="78" t="s">
        <v>364</v>
      </c>
      <c r="B190" s="79"/>
      <c r="C190" s="79"/>
      <c r="D190" s="79"/>
      <c r="E190" s="80"/>
      <c r="F190" s="67"/>
      <c r="G190" s="67"/>
    </row>
    <row r="191" spans="1:7" s="13" customFormat="1" ht="15" customHeight="1" x14ac:dyDescent="0.2">
      <c r="A191" s="74">
        <v>1</v>
      </c>
      <c r="B191" s="75" t="s">
        <v>220</v>
      </c>
      <c r="C191" s="76">
        <v>77</v>
      </c>
      <c r="D191" s="76">
        <v>0</v>
      </c>
      <c r="E191" s="76">
        <f>SUM(C191:D191)</f>
        <v>77</v>
      </c>
      <c r="F191" s="69" t="s">
        <v>415</v>
      </c>
      <c r="G191" s="69" t="s">
        <v>413</v>
      </c>
    </row>
    <row r="192" spans="1:7" s="13" customFormat="1" ht="15" customHeight="1" x14ac:dyDescent="0.2">
      <c r="A192" s="74">
        <v>2</v>
      </c>
      <c r="B192" s="75" t="s">
        <v>222</v>
      </c>
      <c r="C192" s="76">
        <v>3</v>
      </c>
      <c r="D192" s="76">
        <v>29</v>
      </c>
      <c r="E192" s="76">
        <f>SUM(C192:D192)</f>
        <v>32</v>
      </c>
      <c r="F192" s="69" t="s">
        <v>422</v>
      </c>
      <c r="G192" s="69" t="s">
        <v>422</v>
      </c>
    </row>
    <row r="193" spans="1:7" s="13" customFormat="1" ht="15" customHeight="1" x14ac:dyDescent="0.2">
      <c r="A193" s="74">
        <v>3</v>
      </c>
      <c r="B193" s="75" t="s">
        <v>221</v>
      </c>
      <c r="C193" s="76">
        <v>40</v>
      </c>
      <c r="D193" s="76">
        <v>3</v>
      </c>
      <c r="E193" s="76">
        <f>SUM(C193:D193)</f>
        <v>43</v>
      </c>
      <c r="F193" s="69" t="s">
        <v>439</v>
      </c>
      <c r="G193" s="69" t="s">
        <v>382</v>
      </c>
    </row>
    <row r="194" spans="1:7" s="13" customFormat="1" ht="15" customHeight="1" x14ac:dyDescent="0.2">
      <c r="A194" s="18" t="s">
        <v>59</v>
      </c>
      <c r="B194" s="23"/>
      <c r="C194" s="38">
        <f>SUM(C191:C193)</f>
        <v>120</v>
      </c>
      <c r="D194" s="38">
        <f>SUM(D191:D193)</f>
        <v>32</v>
      </c>
      <c r="E194" s="38">
        <f>SUM(E191:E193)</f>
        <v>152</v>
      </c>
      <c r="F194" s="67"/>
      <c r="G194" s="67"/>
    </row>
    <row r="195" spans="1:7" s="13" customFormat="1" ht="15" customHeight="1" x14ac:dyDescent="0.2">
      <c r="A195" s="24"/>
      <c r="B195" s="25"/>
      <c r="C195" s="26"/>
      <c r="D195" s="26"/>
      <c r="E195" s="26"/>
      <c r="F195" s="67"/>
      <c r="G195" s="67"/>
    </row>
    <row r="196" spans="1:7" s="13" customFormat="1" ht="15.95" customHeight="1" x14ac:dyDescent="0.2">
      <c r="A196" s="78" t="s">
        <v>248</v>
      </c>
      <c r="B196" s="79"/>
      <c r="C196" s="79"/>
      <c r="D196" s="79"/>
      <c r="E196" s="80"/>
      <c r="F196" s="67"/>
      <c r="G196" s="67"/>
    </row>
    <row r="197" spans="1:7" s="13" customFormat="1" ht="15.95" customHeight="1" x14ac:dyDescent="0.2">
      <c r="A197" s="78" t="s">
        <v>176</v>
      </c>
      <c r="B197" s="79"/>
      <c r="C197" s="79"/>
      <c r="D197" s="79"/>
      <c r="E197" s="80"/>
      <c r="F197" s="67"/>
      <c r="G197" s="67"/>
    </row>
    <row r="198" spans="1:7" s="13" customFormat="1" ht="15.95" customHeight="1" x14ac:dyDescent="0.2">
      <c r="A198" s="74">
        <v>1</v>
      </c>
      <c r="B198" s="75" t="s">
        <v>284</v>
      </c>
      <c r="C198" s="76">
        <v>21</v>
      </c>
      <c r="D198" s="76">
        <v>0</v>
      </c>
      <c r="E198" s="76">
        <f t="shared" ref="E198:E205" si="4">SUM(C198:D198)</f>
        <v>21</v>
      </c>
      <c r="F198" s="69" t="s">
        <v>398</v>
      </c>
      <c r="G198" s="69" t="s">
        <v>398</v>
      </c>
    </row>
    <row r="199" spans="1:7" s="13" customFormat="1" ht="15.95" customHeight="1" x14ac:dyDescent="0.2">
      <c r="A199" s="74">
        <v>2</v>
      </c>
      <c r="B199" s="75" t="s">
        <v>285</v>
      </c>
      <c r="C199" s="76">
        <v>26</v>
      </c>
      <c r="D199" s="76">
        <v>0</v>
      </c>
      <c r="E199" s="76">
        <f t="shared" si="4"/>
        <v>26</v>
      </c>
      <c r="F199" s="69" t="s">
        <v>396</v>
      </c>
      <c r="G199" s="69" t="s">
        <v>396</v>
      </c>
    </row>
    <row r="200" spans="1:7" s="13" customFormat="1" ht="15.95" customHeight="1" x14ac:dyDescent="0.2">
      <c r="A200" s="74">
        <v>3</v>
      </c>
      <c r="B200" s="75" t="s">
        <v>286</v>
      </c>
      <c r="C200" s="76">
        <v>31</v>
      </c>
      <c r="D200" s="76">
        <v>0</v>
      </c>
      <c r="E200" s="76">
        <f t="shared" si="4"/>
        <v>31</v>
      </c>
      <c r="F200" s="69" t="s">
        <v>417</v>
      </c>
      <c r="G200" s="69" t="s">
        <v>417</v>
      </c>
    </row>
    <row r="201" spans="1:7" s="13" customFormat="1" ht="15.95" customHeight="1" x14ac:dyDescent="0.2">
      <c r="A201" s="74">
        <v>4</v>
      </c>
      <c r="B201" s="75" t="s">
        <v>287</v>
      </c>
      <c r="C201" s="76">
        <v>15</v>
      </c>
      <c r="D201" s="76">
        <v>0</v>
      </c>
      <c r="E201" s="76">
        <f t="shared" si="4"/>
        <v>15</v>
      </c>
      <c r="F201" s="69" t="s">
        <v>405</v>
      </c>
      <c r="G201" s="69" t="s">
        <v>405</v>
      </c>
    </row>
    <row r="202" spans="1:7" s="13" customFormat="1" ht="15.95" customHeight="1" x14ac:dyDescent="0.2">
      <c r="A202" s="74">
        <v>5</v>
      </c>
      <c r="B202" s="75" t="s">
        <v>288</v>
      </c>
      <c r="C202" s="76">
        <v>42</v>
      </c>
      <c r="D202" s="76">
        <v>0</v>
      </c>
      <c r="E202" s="76">
        <f t="shared" si="4"/>
        <v>42</v>
      </c>
      <c r="F202" s="69" t="s">
        <v>414</v>
      </c>
      <c r="G202" s="69" t="s">
        <v>414</v>
      </c>
    </row>
    <row r="203" spans="1:7" s="13" customFormat="1" ht="15.95" customHeight="1" x14ac:dyDescent="0.2">
      <c r="A203" s="74">
        <v>6</v>
      </c>
      <c r="B203" s="75" t="s">
        <v>290</v>
      </c>
      <c r="C203" s="76">
        <v>3</v>
      </c>
      <c r="D203" s="76">
        <v>19</v>
      </c>
      <c r="E203" s="76">
        <f>SUM(C203:D203)</f>
        <v>22</v>
      </c>
      <c r="F203" s="69" t="s">
        <v>423</v>
      </c>
      <c r="G203" s="69" t="s">
        <v>423</v>
      </c>
    </row>
    <row r="204" spans="1:7" s="13" customFormat="1" ht="15.95" customHeight="1" x14ac:dyDescent="0.2">
      <c r="A204" s="74">
        <v>7</v>
      </c>
      <c r="B204" s="75" t="s">
        <v>289</v>
      </c>
      <c r="C204" s="76">
        <v>59</v>
      </c>
      <c r="D204" s="76">
        <v>8</v>
      </c>
      <c r="E204" s="76">
        <f t="shared" si="4"/>
        <v>67</v>
      </c>
      <c r="F204" s="69" t="s">
        <v>439</v>
      </c>
      <c r="G204" s="69" t="s">
        <v>439</v>
      </c>
    </row>
    <row r="205" spans="1:7" s="13" customFormat="1" ht="15.95" customHeight="1" x14ac:dyDescent="0.2">
      <c r="A205" s="74">
        <v>8</v>
      </c>
      <c r="B205" s="75" t="s">
        <v>291</v>
      </c>
      <c r="C205" s="76">
        <v>6</v>
      </c>
      <c r="D205" s="76">
        <v>18</v>
      </c>
      <c r="E205" s="76">
        <f t="shared" si="4"/>
        <v>24</v>
      </c>
      <c r="F205" s="69" t="s">
        <v>392</v>
      </c>
      <c r="G205" s="69" t="s">
        <v>392</v>
      </c>
    </row>
    <row r="206" spans="1:7" s="13" customFormat="1" ht="15.95" customHeight="1" x14ac:dyDescent="0.2">
      <c r="A206" s="18" t="s">
        <v>59</v>
      </c>
      <c r="B206" s="23"/>
      <c r="C206" s="38">
        <f>SUM(C198:C205)</f>
        <v>203</v>
      </c>
      <c r="D206" s="38">
        <f>SUM(D198:D205)</f>
        <v>45</v>
      </c>
      <c r="E206" s="38">
        <f>SUM(E198:E205)</f>
        <v>248</v>
      </c>
      <c r="F206" s="67"/>
      <c r="G206" s="67"/>
    </row>
    <row r="207" spans="1:7" s="13" customFormat="1" ht="15" customHeight="1" x14ac:dyDescent="0.2">
      <c r="A207" s="24"/>
      <c r="B207" s="25"/>
      <c r="C207" s="26"/>
      <c r="D207" s="26"/>
      <c r="E207" s="26"/>
      <c r="F207" s="67"/>
      <c r="G207" s="67"/>
    </row>
    <row r="208" spans="1:7" s="13" customFormat="1" ht="15" customHeight="1" x14ac:dyDescent="0.2">
      <c r="A208" s="78" t="s">
        <v>175</v>
      </c>
      <c r="B208" s="79"/>
      <c r="C208" s="79"/>
      <c r="D208" s="79"/>
      <c r="E208" s="80"/>
      <c r="F208" s="67"/>
      <c r="G208" s="67"/>
    </row>
    <row r="209" spans="1:7" s="13" customFormat="1" ht="15" customHeight="1" x14ac:dyDescent="0.2">
      <c r="A209" s="78" t="s">
        <v>176</v>
      </c>
      <c r="B209" s="79"/>
      <c r="C209" s="79"/>
      <c r="D209" s="79"/>
      <c r="E209" s="80"/>
      <c r="F209" s="67"/>
      <c r="G209" s="67"/>
    </row>
    <row r="210" spans="1:7" s="13" customFormat="1" ht="15" customHeight="1" x14ac:dyDescent="0.2">
      <c r="A210" s="74">
        <v>1</v>
      </c>
      <c r="B210" s="75" t="s">
        <v>227</v>
      </c>
      <c r="C210" s="76">
        <v>50</v>
      </c>
      <c r="D210" s="76">
        <v>0</v>
      </c>
      <c r="E210" s="76">
        <f t="shared" ref="E210:E219" si="5">SUM(C210:D210)</f>
        <v>50</v>
      </c>
      <c r="F210" s="69" t="s">
        <v>398</v>
      </c>
      <c r="G210" s="69" t="s">
        <v>398</v>
      </c>
    </row>
    <row r="211" spans="1:7" s="13" customFormat="1" ht="15" customHeight="1" x14ac:dyDescent="0.2">
      <c r="A211" s="74">
        <v>2</v>
      </c>
      <c r="B211" s="75" t="s">
        <v>226</v>
      </c>
      <c r="C211" s="76">
        <v>57</v>
      </c>
      <c r="D211" s="76">
        <v>0</v>
      </c>
      <c r="E211" s="76">
        <f t="shared" si="5"/>
        <v>57</v>
      </c>
      <c r="F211" s="69" t="s">
        <v>396</v>
      </c>
      <c r="G211" s="69" t="s">
        <v>396</v>
      </c>
    </row>
    <row r="212" spans="1:7" s="13" customFormat="1" ht="15" customHeight="1" x14ac:dyDescent="0.2">
      <c r="A212" s="74">
        <v>3</v>
      </c>
      <c r="B212" s="75" t="s">
        <v>228</v>
      </c>
      <c r="C212" s="76">
        <v>59</v>
      </c>
      <c r="D212" s="76">
        <v>0</v>
      </c>
      <c r="E212" s="76">
        <f t="shared" si="5"/>
        <v>59</v>
      </c>
      <c r="F212" s="69" t="s">
        <v>417</v>
      </c>
      <c r="G212" s="69" t="s">
        <v>417</v>
      </c>
    </row>
    <row r="213" spans="1:7" s="13" customFormat="1" ht="15" customHeight="1" x14ac:dyDescent="0.2">
      <c r="A213" s="74">
        <v>4</v>
      </c>
      <c r="B213" s="75" t="s">
        <v>229</v>
      </c>
      <c r="C213" s="76">
        <v>39</v>
      </c>
      <c r="D213" s="76">
        <v>1</v>
      </c>
      <c r="E213" s="76">
        <f t="shared" si="5"/>
        <v>40</v>
      </c>
      <c r="F213" s="69" t="s">
        <v>405</v>
      </c>
      <c r="G213" s="69" t="s">
        <v>405</v>
      </c>
    </row>
    <row r="214" spans="1:7" s="13" customFormat="1" ht="15" customHeight="1" x14ac:dyDescent="0.2">
      <c r="A214" s="74">
        <v>5</v>
      </c>
      <c r="B214" s="75" t="s">
        <v>230</v>
      </c>
      <c r="C214" s="76">
        <v>43</v>
      </c>
      <c r="D214" s="76">
        <v>0</v>
      </c>
      <c r="E214" s="76">
        <f t="shared" si="5"/>
        <v>43</v>
      </c>
      <c r="F214" s="69" t="s">
        <v>414</v>
      </c>
      <c r="G214" s="69" t="s">
        <v>414</v>
      </c>
    </row>
    <row r="215" spans="1:7" s="13" customFormat="1" ht="15" customHeight="1" x14ac:dyDescent="0.2">
      <c r="A215" s="74">
        <v>6</v>
      </c>
      <c r="B215" s="75" t="s">
        <v>223</v>
      </c>
      <c r="C215" s="76">
        <v>46</v>
      </c>
      <c r="D215" s="76">
        <v>0</v>
      </c>
      <c r="E215" s="76">
        <f t="shared" si="5"/>
        <v>46</v>
      </c>
      <c r="F215" s="69" t="s">
        <v>414</v>
      </c>
      <c r="G215" s="69" t="s">
        <v>414</v>
      </c>
    </row>
    <row r="216" spans="1:7" s="13" customFormat="1" ht="15" customHeight="1" x14ac:dyDescent="0.2">
      <c r="A216" s="74">
        <v>7</v>
      </c>
      <c r="B216" s="75" t="s">
        <v>225</v>
      </c>
      <c r="C216" s="76">
        <v>51</v>
      </c>
      <c r="D216" s="76">
        <v>5</v>
      </c>
      <c r="E216" s="76">
        <f t="shared" si="5"/>
        <v>56</v>
      </c>
      <c r="F216" s="69" t="s">
        <v>439</v>
      </c>
      <c r="G216" s="69" t="s">
        <v>439</v>
      </c>
    </row>
    <row r="217" spans="1:7" s="13" customFormat="1" ht="15" customHeight="1" x14ac:dyDescent="0.2">
      <c r="A217" s="74">
        <v>8</v>
      </c>
      <c r="B217" s="75" t="s">
        <v>224</v>
      </c>
      <c r="C217" s="76">
        <v>46</v>
      </c>
      <c r="D217" s="76">
        <v>4</v>
      </c>
      <c r="E217" s="76">
        <f t="shared" si="5"/>
        <v>50</v>
      </c>
      <c r="F217" s="69" t="s">
        <v>439</v>
      </c>
      <c r="G217" s="69" t="s">
        <v>439</v>
      </c>
    </row>
    <row r="218" spans="1:7" s="13" customFormat="1" ht="15" customHeight="1" x14ac:dyDescent="0.2">
      <c r="A218" s="74">
        <v>9</v>
      </c>
      <c r="B218" s="75" t="s">
        <v>231</v>
      </c>
      <c r="C218" s="76">
        <v>7</v>
      </c>
      <c r="D218" s="76">
        <v>30</v>
      </c>
      <c r="E218" s="76">
        <f t="shared" si="5"/>
        <v>37</v>
      </c>
      <c r="F218" s="69" t="s">
        <v>392</v>
      </c>
      <c r="G218" s="69" t="s">
        <v>392</v>
      </c>
    </row>
    <row r="219" spans="1:7" s="13" customFormat="1" ht="15" customHeight="1" x14ac:dyDescent="0.2">
      <c r="A219" s="74">
        <v>10</v>
      </c>
      <c r="B219" s="75" t="s">
        <v>232</v>
      </c>
      <c r="C219" s="76">
        <v>15</v>
      </c>
      <c r="D219" s="76">
        <v>37</v>
      </c>
      <c r="E219" s="76">
        <f t="shared" si="5"/>
        <v>52</v>
      </c>
      <c r="F219" s="69" t="s">
        <v>394</v>
      </c>
      <c r="G219" s="69" t="s">
        <v>394</v>
      </c>
    </row>
    <row r="220" spans="1:7" s="13" customFormat="1" ht="15" customHeight="1" x14ac:dyDescent="0.2">
      <c r="A220" s="18" t="s">
        <v>59</v>
      </c>
      <c r="B220" s="23"/>
      <c r="C220" s="38">
        <f>SUM(C210:C219)</f>
        <v>413</v>
      </c>
      <c r="D220" s="38">
        <f>SUM(D210:D219)</f>
        <v>77</v>
      </c>
      <c r="E220" s="38">
        <f>SUM(E210:E219)</f>
        <v>490</v>
      </c>
      <c r="F220" s="67"/>
      <c r="G220" s="67"/>
    </row>
    <row r="221" spans="1:7" s="13" customFormat="1" ht="15" customHeight="1" x14ac:dyDescent="0.2">
      <c r="A221" s="24"/>
      <c r="B221" s="25"/>
      <c r="C221" s="26"/>
      <c r="D221" s="26"/>
      <c r="E221" s="26"/>
      <c r="F221" s="67"/>
      <c r="G221" s="67"/>
    </row>
    <row r="222" spans="1:7" s="13" customFormat="1" ht="15" customHeight="1" x14ac:dyDescent="0.2">
      <c r="A222" s="78" t="s">
        <v>94</v>
      </c>
      <c r="B222" s="79"/>
      <c r="C222" s="79"/>
      <c r="D222" s="79"/>
      <c r="E222" s="80"/>
      <c r="F222" s="67"/>
      <c r="G222" s="67"/>
    </row>
    <row r="223" spans="1:7" s="13" customFormat="1" ht="15" customHeight="1" x14ac:dyDescent="0.2">
      <c r="A223" s="78" t="s">
        <v>95</v>
      </c>
      <c r="B223" s="79"/>
      <c r="C223" s="79"/>
      <c r="D223" s="79"/>
      <c r="E223" s="80"/>
      <c r="F223" s="67"/>
      <c r="G223" s="67"/>
    </row>
    <row r="224" spans="1:7" s="13" customFormat="1" ht="15" customHeight="1" x14ac:dyDescent="0.2">
      <c r="A224" s="74">
        <v>1</v>
      </c>
      <c r="B224" s="75" t="s">
        <v>96</v>
      </c>
      <c r="C224" s="76">
        <v>40</v>
      </c>
      <c r="D224" s="76">
        <v>5</v>
      </c>
      <c r="E224" s="76">
        <f>SUM(C224:D224)</f>
        <v>45</v>
      </c>
      <c r="F224" s="69" t="s">
        <v>382</v>
      </c>
      <c r="G224" s="69" t="s">
        <v>382</v>
      </c>
    </row>
    <row r="225" spans="1:7" s="13" customFormat="1" ht="15" customHeight="1" x14ac:dyDescent="0.2">
      <c r="A225" s="74">
        <v>2</v>
      </c>
      <c r="B225" s="75" t="s">
        <v>97</v>
      </c>
      <c r="C225" s="76">
        <v>32</v>
      </c>
      <c r="D225" s="76">
        <v>0</v>
      </c>
      <c r="E225" s="76">
        <f>SUM(C225:D225)</f>
        <v>32</v>
      </c>
      <c r="F225" s="69" t="s">
        <v>397</v>
      </c>
      <c r="G225" s="69" t="s">
        <v>397</v>
      </c>
    </row>
    <row r="226" spans="1:7" s="13" customFormat="1" ht="15" customHeight="1" x14ac:dyDescent="0.2">
      <c r="A226" s="18" t="s">
        <v>59</v>
      </c>
      <c r="B226" s="23"/>
      <c r="C226" s="38">
        <f>SUM(C224:C225)</f>
        <v>72</v>
      </c>
      <c r="D226" s="38">
        <f>SUM(D224:D225)</f>
        <v>5</v>
      </c>
      <c r="E226" s="38">
        <f>SUM(E224:E225)</f>
        <v>77</v>
      </c>
      <c r="F226" s="67"/>
      <c r="G226" s="67"/>
    </row>
    <row r="227" spans="1:7" s="13" customFormat="1" ht="15" customHeight="1" x14ac:dyDescent="0.2">
      <c r="A227" s="24"/>
      <c r="B227" s="25"/>
      <c r="C227" s="26"/>
      <c r="D227" s="26"/>
      <c r="E227" s="26"/>
      <c r="F227" s="67"/>
      <c r="G227" s="67"/>
    </row>
    <row r="228" spans="1:7" s="13" customFormat="1" ht="15" customHeight="1" x14ac:dyDescent="0.2">
      <c r="A228" s="78" t="s">
        <v>67</v>
      </c>
      <c r="B228" s="79"/>
      <c r="C228" s="79"/>
      <c r="D228" s="79"/>
      <c r="E228" s="80"/>
      <c r="F228" s="67"/>
      <c r="G228" s="67"/>
    </row>
    <row r="229" spans="1:7" s="13" customFormat="1" ht="15" customHeight="1" x14ac:dyDescent="0.2">
      <c r="A229" s="78" t="s">
        <v>68</v>
      </c>
      <c r="B229" s="79"/>
      <c r="C229" s="79"/>
      <c r="D229" s="79"/>
      <c r="E229" s="80"/>
      <c r="F229" s="67"/>
      <c r="G229" s="67"/>
    </row>
    <row r="230" spans="1:7" s="14" customFormat="1" ht="15" customHeight="1" x14ac:dyDescent="0.25">
      <c r="A230" s="74">
        <v>1</v>
      </c>
      <c r="B230" s="75" t="s">
        <v>82</v>
      </c>
      <c r="C230" s="76">
        <v>43</v>
      </c>
      <c r="D230" s="76">
        <v>1</v>
      </c>
      <c r="E230" s="76">
        <f t="shared" ref="E230:E254" si="6">SUM(C230:D230)</f>
        <v>44</v>
      </c>
      <c r="F230" s="69" t="s">
        <v>397</v>
      </c>
      <c r="G230" s="69" t="s">
        <v>397</v>
      </c>
    </row>
    <row r="231" spans="1:7" s="14" customFormat="1" ht="15" customHeight="1" x14ac:dyDescent="0.25">
      <c r="A231" s="74">
        <v>2</v>
      </c>
      <c r="B231" s="75" t="s">
        <v>89</v>
      </c>
      <c r="C231" s="76">
        <v>42</v>
      </c>
      <c r="D231" s="76">
        <v>0</v>
      </c>
      <c r="E231" s="76">
        <f t="shared" si="6"/>
        <v>42</v>
      </c>
      <c r="F231" s="69" t="s">
        <v>397</v>
      </c>
      <c r="G231" s="69" t="s">
        <v>397</v>
      </c>
    </row>
    <row r="232" spans="1:7" s="14" customFormat="1" ht="15" customHeight="1" x14ac:dyDescent="0.25">
      <c r="A232" s="74">
        <v>3</v>
      </c>
      <c r="B232" s="75" t="s">
        <v>80</v>
      </c>
      <c r="C232" s="76">
        <v>64</v>
      </c>
      <c r="D232" s="76">
        <v>1</v>
      </c>
      <c r="E232" s="76">
        <f t="shared" si="6"/>
        <v>65</v>
      </c>
      <c r="F232" s="69" t="s">
        <v>401</v>
      </c>
      <c r="G232" s="69" t="s">
        <v>401</v>
      </c>
    </row>
    <row r="233" spans="1:7" s="14" customFormat="1" ht="15" customHeight="1" x14ac:dyDescent="0.25">
      <c r="A233" s="74">
        <v>4</v>
      </c>
      <c r="B233" s="75" t="s">
        <v>81</v>
      </c>
      <c r="C233" s="76">
        <v>42</v>
      </c>
      <c r="D233" s="76">
        <v>2</v>
      </c>
      <c r="E233" s="76">
        <f t="shared" si="6"/>
        <v>44</v>
      </c>
      <c r="F233" s="69" t="s">
        <v>399</v>
      </c>
      <c r="G233" s="69" t="s">
        <v>399</v>
      </c>
    </row>
    <row r="234" spans="1:7" s="14" customFormat="1" ht="15" customHeight="1" x14ac:dyDescent="0.25">
      <c r="A234" s="74">
        <v>5</v>
      </c>
      <c r="B234" s="75" t="s">
        <v>70</v>
      </c>
      <c r="C234" s="76">
        <v>42</v>
      </c>
      <c r="D234" s="76">
        <v>0</v>
      </c>
      <c r="E234" s="76">
        <f t="shared" si="6"/>
        <v>42</v>
      </c>
      <c r="F234" s="69" t="s">
        <v>417</v>
      </c>
      <c r="G234" s="69" t="s">
        <v>417</v>
      </c>
    </row>
    <row r="235" spans="1:7" s="14" customFormat="1" ht="15" customHeight="1" x14ac:dyDescent="0.25">
      <c r="A235" s="74">
        <v>6</v>
      </c>
      <c r="B235" s="75" t="s">
        <v>88</v>
      </c>
      <c r="C235" s="76">
        <v>43</v>
      </c>
      <c r="D235" s="76">
        <v>0</v>
      </c>
      <c r="E235" s="76">
        <f t="shared" si="6"/>
        <v>43</v>
      </c>
      <c r="F235" s="69" t="s">
        <v>417</v>
      </c>
      <c r="G235" s="69" t="s">
        <v>417</v>
      </c>
    </row>
    <row r="236" spans="1:7" s="14" customFormat="1" ht="15" customHeight="1" x14ac:dyDescent="0.25">
      <c r="A236" s="74">
        <v>7</v>
      </c>
      <c r="B236" s="75" t="s">
        <v>79</v>
      </c>
      <c r="C236" s="76">
        <v>58</v>
      </c>
      <c r="D236" s="76">
        <v>0</v>
      </c>
      <c r="E236" s="76">
        <f t="shared" si="6"/>
        <v>58</v>
      </c>
      <c r="F236" s="69" t="s">
        <v>407</v>
      </c>
      <c r="G236" s="69" t="s">
        <v>407</v>
      </c>
    </row>
    <row r="237" spans="1:7" s="14" customFormat="1" ht="15" customHeight="1" x14ac:dyDescent="0.25">
      <c r="A237" s="74">
        <v>8</v>
      </c>
      <c r="B237" s="75" t="s">
        <v>78</v>
      </c>
      <c r="C237" s="76">
        <v>37</v>
      </c>
      <c r="D237" s="76">
        <v>0</v>
      </c>
      <c r="E237" s="76">
        <f t="shared" si="6"/>
        <v>37</v>
      </c>
      <c r="F237" s="69" t="s">
        <v>405</v>
      </c>
      <c r="G237" s="69" t="s">
        <v>405</v>
      </c>
    </row>
    <row r="238" spans="1:7" s="14" customFormat="1" ht="15" customHeight="1" x14ac:dyDescent="0.25">
      <c r="A238" s="74">
        <v>9</v>
      </c>
      <c r="B238" s="75" t="s">
        <v>84</v>
      </c>
      <c r="C238" s="76">
        <v>53</v>
      </c>
      <c r="D238" s="76">
        <v>0</v>
      </c>
      <c r="E238" s="76">
        <f t="shared" si="6"/>
        <v>53</v>
      </c>
      <c r="F238" s="69" t="s">
        <v>406</v>
      </c>
      <c r="G238" s="69" t="s">
        <v>406</v>
      </c>
    </row>
    <row r="239" spans="1:7" s="14" customFormat="1" ht="15" customHeight="1" x14ac:dyDescent="0.25">
      <c r="A239" s="74">
        <v>10</v>
      </c>
      <c r="B239" s="75" t="s">
        <v>93</v>
      </c>
      <c r="C239" s="76">
        <v>50</v>
      </c>
      <c r="D239" s="76">
        <v>0</v>
      </c>
      <c r="E239" s="76">
        <f t="shared" si="6"/>
        <v>50</v>
      </c>
      <c r="F239" s="69" t="s">
        <v>406</v>
      </c>
      <c r="G239" s="69" t="s">
        <v>406</v>
      </c>
    </row>
    <row r="240" spans="1:7" s="14" customFormat="1" ht="15" customHeight="1" x14ac:dyDescent="0.25">
      <c r="A240" s="74">
        <v>11</v>
      </c>
      <c r="B240" s="75" t="s">
        <v>85</v>
      </c>
      <c r="C240" s="76">
        <v>57</v>
      </c>
      <c r="D240" s="76">
        <v>0</v>
      </c>
      <c r="E240" s="76">
        <f t="shared" si="6"/>
        <v>57</v>
      </c>
      <c r="F240" s="69" t="s">
        <v>416</v>
      </c>
      <c r="G240" s="69" t="s">
        <v>416</v>
      </c>
    </row>
    <row r="241" spans="1:7" s="14" customFormat="1" ht="15" customHeight="1" x14ac:dyDescent="0.25">
      <c r="A241" s="74">
        <v>12</v>
      </c>
      <c r="B241" s="75" t="s">
        <v>69</v>
      </c>
      <c r="C241" s="76">
        <v>58</v>
      </c>
      <c r="D241" s="76">
        <v>0</v>
      </c>
      <c r="E241" s="76">
        <f t="shared" si="6"/>
        <v>58</v>
      </c>
      <c r="F241" s="69" t="s">
        <v>416</v>
      </c>
      <c r="G241" s="69" t="s">
        <v>416</v>
      </c>
    </row>
    <row r="242" spans="1:7" s="14" customFormat="1" ht="15" customHeight="1" x14ac:dyDescent="0.25">
      <c r="A242" s="74">
        <v>13</v>
      </c>
      <c r="B242" s="75" t="s">
        <v>92</v>
      </c>
      <c r="C242" s="76">
        <v>58</v>
      </c>
      <c r="D242" s="76">
        <v>0</v>
      </c>
      <c r="E242" s="76">
        <f t="shared" si="6"/>
        <v>58</v>
      </c>
      <c r="F242" s="69" t="s">
        <v>416</v>
      </c>
      <c r="G242" s="69" t="s">
        <v>416</v>
      </c>
    </row>
    <row r="243" spans="1:7" s="14" customFormat="1" ht="15" customHeight="1" x14ac:dyDescent="0.25">
      <c r="A243" s="74">
        <v>14</v>
      </c>
      <c r="B243" s="75" t="s">
        <v>87</v>
      </c>
      <c r="C243" s="76">
        <v>56</v>
      </c>
      <c r="D243" s="76">
        <v>0</v>
      </c>
      <c r="E243" s="76">
        <f t="shared" si="6"/>
        <v>56</v>
      </c>
      <c r="F243" s="69" t="s">
        <v>416</v>
      </c>
      <c r="G243" s="69" t="s">
        <v>416</v>
      </c>
    </row>
    <row r="244" spans="1:7" s="14" customFormat="1" ht="15" customHeight="1" x14ac:dyDescent="0.25">
      <c r="A244" s="74">
        <v>15</v>
      </c>
      <c r="B244" s="75" t="s">
        <v>83</v>
      </c>
      <c r="C244" s="76">
        <v>10</v>
      </c>
      <c r="D244" s="76">
        <v>39</v>
      </c>
      <c r="E244" s="76">
        <f t="shared" si="6"/>
        <v>49</v>
      </c>
      <c r="F244" s="69" t="s">
        <v>424</v>
      </c>
    </row>
    <row r="245" spans="1:7" s="14" customFormat="1" ht="15" customHeight="1" x14ac:dyDescent="0.25">
      <c r="A245" s="74">
        <v>16</v>
      </c>
      <c r="B245" s="75" t="s">
        <v>73</v>
      </c>
      <c r="C245" s="76">
        <v>63</v>
      </c>
      <c r="D245" s="76">
        <v>8</v>
      </c>
      <c r="E245" s="76">
        <f t="shared" si="6"/>
        <v>71</v>
      </c>
      <c r="F245" s="69" t="s">
        <v>383</v>
      </c>
      <c r="G245" s="69" t="s">
        <v>383</v>
      </c>
    </row>
    <row r="246" spans="1:7" s="14" customFormat="1" ht="15" customHeight="1" x14ac:dyDescent="0.25">
      <c r="A246" s="74">
        <v>17</v>
      </c>
      <c r="B246" s="75" t="s">
        <v>72</v>
      </c>
      <c r="C246" s="76">
        <v>54</v>
      </c>
      <c r="D246" s="76">
        <v>0</v>
      </c>
      <c r="E246" s="76">
        <f t="shared" si="6"/>
        <v>54</v>
      </c>
      <c r="F246" s="69" t="s">
        <v>441</v>
      </c>
      <c r="G246" s="69" t="s">
        <v>442</v>
      </c>
    </row>
    <row r="247" spans="1:7" s="14" customFormat="1" ht="15" customHeight="1" x14ac:dyDescent="0.25">
      <c r="A247" s="74">
        <v>18</v>
      </c>
      <c r="B247" s="75" t="s">
        <v>74</v>
      </c>
      <c r="C247" s="76">
        <v>43</v>
      </c>
      <c r="D247" s="76">
        <v>2</v>
      </c>
      <c r="E247" s="76">
        <f t="shared" si="6"/>
        <v>45</v>
      </c>
      <c r="F247" s="69" t="s">
        <v>382</v>
      </c>
      <c r="G247" s="69" t="s">
        <v>382</v>
      </c>
    </row>
    <row r="248" spans="1:7" s="14" customFormat="1" ht="15" customHeight="1" x14ac:dyDescent="0.25">
      <c r="A248" s="74">
        <v>19</v>
      </c>
      <c r="B248" s="75" t="s">
        <v>91</v>
      </c>
      <c r="C248" s="76">
        <v>41</v>
      </c>
      <c r="D248" s="76">
        <v>2</v>
      </c>
      <c r="E248" s="76">
        <f t="shared" si="6"/>
        <v>43</v>
      </c>
      <c r="F248" s="69" t="s">
        <v>382</v>
      </c>
      <c r="G248" s="69" t="s">
        <v>382</v>
      </c>
    </row>
    <row r="249" spans="1:7" s="14" customFormat="1" ht="15" customHeight="1" x14ac:dyDescent="0.25">
      <c r="A249" s="74">
        <v>20</v>
      </c>
      <c r="B249" s="75" t="s">
        <v>71</v>
      </c>
      <c r="C249" s="76">
        <v>31</v>
      </c>
      <c r="D249" s="76">
        <v>0</v>
      </c>
      <c r="E249" s="76">
        <f t="shared" si="6"/>
        <v>31</v>
      </c>
      <c r="F249" s="69" t="s">
        <v>385</v>
      </c>
      <c r="G249" s="69" t="s">
        <v>385</v>
      </c>
    </row>
    <row r="250" spans="1:7" s="14" customFormat="1" ht="15" customHeight="1" x14ac:dyDescent="0.25">
      <c r="A250" s="74">
        <v>21</v>
      </c>
      <c r="B250" s="75" t="s">
        <v>86</v>
      </c>
      <c r="C250" s="76">
        <v>56</v>
      </c>
      <c r="D250" s="76">
        <v>22</v>
      </c>
      <c r="E250" s="76">
        <f t="shared" si="6"/>
        <v>78</v>
      </c>
      <c r="F250" s="69" t="s">
        <v>386</v>
      </c>
      <c r="G250" s="69" t="s">
        <v>386</v>
      </c>
    </row>
    <row r="251" spans="1:7" s="14" customFormat="1" ht="15" customHeight="1" x14ac:dyDescent="0.25">
      <c r="A251" s="74">
        <v>22</v>
      </c>
      <c r="B251" s="75" t="s">
        <v>76</v>
      </c>
      <c r="C251" s="76">
        <v>9</v>
      </c>
      <c r="D251" s="76">
        <v>48</v>
      </c>
      <c r="E251" s="76">
        <f t="shared" si="6"/>
        <v>57</v>
      </c>
      <c r="F251" s="69" t="s">
        <v>392</v>
      </c>
      <c r="G251" s="69" t="s">
        <v>392</v>
      </c>
    </row>
    <row r="252" spans="1:7" s="14" customFormat="1" ht="15" customHeight="1" x14ac:dyDescent="0.25">
      <c r="A252" s="74">
        <v>23</v>
      </c>
      <c r="B252" s="75" t="s">
        <v>77</v>
      </c>
      <c r="C252" s="76">
        <v>42</v>
      </c>
      <c r="D252" s="76">
        <v>32</v>
      </c>
      <c r="E252" s="76">
        <f t="shared" si="6"/>
        <v>74</v>
      </c>
      <c r="F252" s="69" t="s">
        <v>393</v>
      </c>
      <c r="G252" s="69" t="s">
        <v>393</v>
      </c>
    </row>
    <row r="253" spans="1:7" s="14" customFormat="1" ht="15" customHeight="1" x14ac:dyDescent="0.25">
      <c r="A253" s="74">
        <v>24</v>
      </c>
      <c r="B253" s="75" t="s">
        <v>75</v>
      </c>
      <c r="C253" s="76">
        <v>24</v>
      </c>
      <c r="D253" s="76">
        <v>25</v>
      </c>
      <c r="E253" s="76">
        <f t="shared" si="6"/>
        <v>49</v>
      </c>
      <c r="F253" s="69" t="s">
        <v>391</v>
      </c>
      <c r="G253" s="69" t="s">
        <v>391</v>
      </c>
    </row>
    <row r="254" spans="1:7" s="14" customFormat="1" ht="15" customHeight="1" x14ac:dyDescent="0.25">
      <c r="A254" s="74">
        <v>25</v>
      </c>
      <c r="B254" s="75" t="s">
        <v>90</v>
      </c>
      <c r="C254" s="76">
        <v>24</v>
      </c>
      <c r="D254" s="76">
        <v>23</v>
      </c>
      <c r="E254" s="76">
        <f t="shared" si="6"/>
        <v>47</v>
      </c>
      <c r="F254" s="69" t="s">
        <v>391</v>
      </c>
      <c r="G254" s="69" t="s">
        <v>391</v>
      </c>
    </row>
    <row r="255" spans="1:7" s="14" customFormat="1" ht="15" customHeight="1" x14ac:dyDescent="0.25">
      <c r="A255" s="18" t="s">
        <v>59</v>
      </c>
      <c r="B255" s="23"/>
      <c r="C255" s="38">
        <f>SUM(C230:C254)</f>
        <v>1100</v>
      </c>
      <c r="D255" s="38">
        <f>SUM(D230:D254)</f>
        <v>205</v>
      </c>
      <c r="E255" s="38">
        <f>SUM(E230:E254)</f>
        <v>1305</v>
      </c>
      <c r="F255" s="70"/>
      <c r="G255" s="70"/>
    </row>
    <row r="256" spans="1:7" s="15" customFormat="1" ht="14.1" customHeight="1" x14ac:dyDescent="0.25">
      <c r="A256" s="24"/>
      <c r="B256" s="25"/>
      <c r="C256" s="26"/>
      <c r="D256" s="26"/>
      <c r="E256" s="26"/>
      <c r="F256" s="71"/>
      <c r="G256" s="71"/>
    </row>
    <row r="257" spans="2:5" s="13" customFormat="1" ht="12" customHeight="1" x14ac:dyDescent="0.2">
      <c r="B257" s="27"/>
      <c r="C257" s="28"/>
      <c r="D257" s="29"/>
      <c r="E257" s="29"/>
    </row>
    <row r="258" spans="2:5" x14ac:dyDescent="0.2">
      <c r="B258" s="16"/>
    </row>
    <row r="259" spans="2:5" ht="14.25" customHeight="1" x14ac:dyDescent="0.2"/>
    <row r="260" spans="2:5" ht="14.25" customHeight="1" x14ac:dyDescent="0.2"/>
    <row r="261" spans="2:5" ht="14.25" customHeight="1" x14ac:dyDescent="0.2"/>
    <row r="262" spans="2:5" ht="14.25" customHeight="1" x14ac:dyDescent="0.2"/>
    <row r="263" spans="2:5" ht="14.25" customHeight="1" x14ac:dyDescent="0.2"/>
    <row r="264" spans="2:5" ht="14.25" customHeight="1" x14ac:dyDescent="0.2"/>
    <row r="265" spans="2:5" ht="14.25" customHeight="1" x14ac:dyDescent="0.2"/>
    <row r="266" spans="2:5" ht="14.25" customHeight="1" x14ac:dyDescent="0.2"/>
  </sheetData>
  <mergeCells count="35">
    <mergeCell ref="A1:G1"/>
    <mergeCell ref="A223:E223"/>
    <mergeCell ref="A228:E228"/>
    <mergeCell ref="A229:E229"/>
    <mergeCell ref="A197:E197"/>
    <mergeCell ref="A208:E208"/>
    <mergeCell ref="A209:E209"/>
    <mergeCell ref="A222:E222"/>
    <mergeCell ref="A182:E182"/>
    <mergeCell ref="A189:E189"/>
    <mergeCell ref="A190:E190"/>
    <mergeCell ref="A196:E196"/>
    <mergeCell ref="A172:A173"/>
    <mergeCell ref="A175:A176"/>
    <mergeCell ref="A177:A178"/>
    <mergeCell ref="A181:E181"/>
    <mergeCell ref="A170:E170"/>
    <mergeCell ref="A171:E171"/>
    <mergeCell ref="A158:E158"/>
    <mergeCell ref="A163:E163"/>
    <mergeCell ref="A164:E164"/>
    <mergeCell ref="A150:E150"/>
    <mergeCell ref="A151:A152"/>
    <mergeCell ref="A153:A154"/>
    <mergeCell ref="A157:E157"/>
    <mergeCell ref="A142:E142"/>
    <mergeCell ref="A143:E143"/>
    <mergeCell ref="A144:A146"/>
    <mergeCell ref="A149:E149"/>
    <mergeCell ref="A4:E4"/>
    <mergeCell ref="A79:E79"/>
    <mergeCell ref="A5:E5"/>
    <mergeCell ref="A36:E36"/>
    <mergeCell ref="A37:E37"/>
    <mergeCell ref="A78:E78"/>
  </mergeCells>
  <phoneticPr fontId="31" type="noConversion"/>
  <pageMargins left="0.78740157480314965" right="0.19685039370078741" top="0.39370078740157483" bottom="0.39370078740157483" header="0" footer="0.19685039370078741"/>
  <pageSetup paperSize="9" orientation="portrait" verticalDpi="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workbookViewId="0"/>
  </sheetViews>
  <sheetFormatPr defaultRowHeight="12.75" x14ac:dyDescent="0.2"/>
  <cols>
    <col min="1" max="1" width="4.28515625" style="1" customWidth="1"/>
    <col min="2" max="2" width="10.85546875" style="1" customWidth="1"/>
    <col min="3" max="3" width="17.42578125" style="1" customWidth="1"/>
    <col min="4" max="4" width="7.140625" style="1" customWidth="1"/>
    <col min="5" max="14" width="4.7109375" style="1" customWidth="1"/>
    <col min="15" max="15" width="7.42578125" style="1" customWidth="1"/>
    <col min="16" max="16" width="11.42578125" style="1" customWidth="1"/>
    <col min="17" max="17" width="8.140625" style="1" customWidth="1"/>
    <col min="18" max="18" width="12.28515625" style="1" customWidth="1"/>
    <col min="19" max="16384" width="9.140625" style="1"/>
  </cols>
  <sheetData>
    <row r="1" spans="1:19" ht="15.6" customHeight="1" x14ac:dyDescent="0.2"/>
    <row r="2" spans="1:19" ht="15.6" customHeight="1" x14ac:dyDescent="0.2"/>
    <row r="3" spans="1:19" ht="15.6" customHeight="1" x14ac:dyDescent="0.2"/>
    <row r="4" spans="1:19" ht="34.5" customHeight="1" x14ac:dyDescent="0.2">
      <c r="A4" s="107" t="s">
        <v>16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</row>
    <row r="5" spans="1:19" ht="18" customHeight="1" x14ac:dyDescent="0.2">
      <c r="B5" s="3" t="s">
        <v>14</v>
      </c>
      <c r="C5" s="3" t="s">
        <v>17</v>
      </c>
    </row>
    <row r="6" spans="1:19" ht="18" customHeight="1" x14ac:dyDescent="0.2">
      <c r="B6" s="3" t="s">
        <v>15</v>
      </c>
      <c r="C6" s="3" t="s">
        <v>18</v>
      </c>
    </row>
    <row r="7" spans="1:19" ht="7.5" customHeight="1" x14ac:dyDescent="0.2"/>
    <row r="8" spans="1:19" ht="110.25" customHeight="1" x14ac:dyDescent="0.2">
      <c r="A8" s="108" t="s">
        <v>0</v>
      </c>
      <c r="B8" s="109" t="s">
        <v>5</v>
      </c>
      <c r="C8" s="109" t="s">
        <v>6</v>
      </c>
      <c r="D8" s="109" t="s">
        <v>7</v>
      </c>
      <c r="E8" s="5" t="s">
        <v>30</v>
      </c>
      <c r="F8" s="5" t="s">
        <v>31</v>
      </c>
      <c r="G8" s="5" t="s">
        <v>32</v>
      </c>
      <c r="H8" s="5" t="s">
        <v>33</v>
      </c>
      <c r="I8" s="5" t="s">
        <v>34</v>
      </c>
      <c r="J8" s="5" t="s">
        <v>35</v>
      </c>
      <c r="K8" s="5" t="s">
        <v>36</v>
      </c>
      <c r="L8" s="5" t="s">
        <v>37</v>
      </c>
      <c r="M8" s="5" t="s">
        <v>38</v>
      </c>
      <c r="N8" s="5" t="s">
        <v>39</v>
      </c>
      <c r="O8" s="108" t="s">
        <v>8</v>
      </c>
      <c r="P8" s="108"/>
      <c r="Q8" s="108" t="s">
        <v>12</v>
      </c>
      <c r="R8" s="108"/>
      <c r="S8" s="108" t="s">
        <v>2</v>
      </c>
    </row>
    <row r="9" spans="1:19" ht="18" customHeight="1" x14ac:dyDescent="0.2">
      <c r="A9" s="108"/>
      <c r="B9" s="109"/>
      <c r="C9" s="109"/>
      <c r="D9" s="109"/>
      <c r="E9" s="7" t="s">
        <v>20</v>
      </c>
      <c r="F9" s="7" t="s">
        <v>21</v>
      </c>
      <c r="G9" s="8" t="s">
        <v>22</v>
      </c>
      <c r="H9" s="8" t="s">
        <v>23</v>
      </c>
      <c r="I9" s="8" t="s">
        <v>24</v>
      </c>
      <c r="J9" s="8" t="s">
        <v>25</v>
      </c>
      <c r="K9" s="8" t="s">
        <v>26</v>
      </c>
      <c r="L9" s="8" t="s">
        <v>27</v>
      </c>
      <c r="M9" s="8" t="s">
        <v>28</v>
      </c>
      <c r="N9" s="8" t="s">
        <v>29</v>
      </c>
      <c r="O9" s="6" t="s">
        <v>13</v>
      </c>
      <c r="P9" s="6" t="s">
        <v>9</v>
      </c>
      <c r="Q9" s="6" t="s">
        <v>10</v>
      </c>
      <c r="R9" s="6" t="s">
        <v>9</v>
      </c>
      <c r="S9" s="108"/>
    </row>
    <row r="10" spans="1:19" ht="18" customHeight="1" x14ac:dyDescent="0.2">
      <c r="A10" s="4" t="s">
        <v>11</v>
      </c>
      <c r="B10" s="4" t="s">
        <v>41</v>
      </c>
      <c r="C10" s="4" t="s">
        <v>42</v>
      </c>
      <c r="D10" s="4" t="s">
        <v>43</v>
      </c>
      <c r="E10" s="10" t="s">
        <v>44</v>
      </c>
      <c r="F10" s="10" t="s">
        <v>45</v>
      </c>
      <c r="G10" s="10" t="s">
        <v>46</v>
      </c>
      <c r="H10" s="10" t="s">
        <v>47</v>
      </c>
      <c r="I10" s="10" t="s">
        <v>48</v>
      </c>
      <c r="J10" s="10" t="s">
        <v>49</v>
      </c>
      <c r="K10" s="10" t="s">
        <v>50</v>
      </c>
      <c r="L10" s="10" t="s">
        <v>51</v>
      </c>
      <c r="M10" s="10" t="s">
        <v>52</v>
      </c>
      <c r="N10" s="10" t="s">
        <v>53</v>
      </c>
      <c r="O10" s="9" t="s">
        <v>54</v>
      </c>
      <c r="P10" s="4" t="s">
        <v>55</v>
      </c>
      <c r="Q10" s="9" t="s">
        <v>56</v>
      </c>
      <c r="R10" s="4" t="s">
        <v>57</v>
      </c>
      <c r="S10" s="4"/>
    </row>
    <row r="11" spans="1:19" ht="7.5" customHeight="1" x14ac:dyDescent="0.2"/>
    <row r="12" spans="1:19" ht="18" customHeight="1" x14ac:dyDescent="0.2">
      <c r="B12" s="2" t="s">
        <v>19</v>
      </c>
    </row>
    <row r="13" spans="1:19" ht="18" customHeight="1" x14ac:dyDescent="0.2">
      <c r="O13" s="104" t="s">
        <v>4</v>
      </c>
      <c r="P13" s="104"/>
      <c r="Q13" s="104"/>
      <c r="R13" s="104"/>
      <c r="S13" s="104"/>
    </row>
    <row r="14" spans="1:19" ht="18" customHeight="1" x14ac:dyDescent="0.2">
      <c r="B14" s="105" t="s">
        <v>40</v>
      </c>
      <c r="C14" s="105"/>
      <c r="D14" s="105"/>
      <c r="O14" s="105" t="s">
        <v>3</v>
      </c>
      <c r="P14" s="105"/>
      <c r="Q14" s="105"/>
      <c r="R14" s="105"/>
      <c r="S14" s="105"/>
    </row>
    <row r="15" spans="1:19" ht="18" customHeight="1" x14ac:dyDescent="0.2"/>
    <row r="16" spans="1:19" ht="18" customHeight="1" x14ac:dyDescent="0.2"/>
    <row r="17" spans="2:19" ht="18" customHeight="1" x14ac:dyDescent="0.2"/>
    <row r="18" spans="2:19" ht="18" customHeight="1" x14ac:dyDescent="0.2">
      <c r="B18" s="106" t="s">
        <v>1</v>
      </c>
      <c r="C18" s="106"/>
      <c r="D18" s="106"/>
      <c r="O18" s="106" t="s">
        <v>1</v>
      </c>
      <c r="P18" s="106"/>
      <c r="Q18" s="106"/>
      <c r="R18" s="106"/>
      <c r="S18" s="106"/>
    </row>
  </sheetData>
  <mergeCells count="13">
    <mergeCell ref="B8:B9"/>
    <mergeCell ref="C8:C9"/>
    <mergeCell ref="D8:D9"/>
    <mergeCell ref="O13:S13"/>
    <mergeCell ref="O14:S14"/>
    <mergeCell ref="O18:S18"/>
    <mergeCell ref="B14:D14"/>
    <mergeCell ref="B18:D18"/>
    <mergeCell ref="A4:S4"/>
    <mergeCell ref="S8:S9"/>
    <mergeCell ref="Q8:R8"/>
    <mergeCell ref="O8:P8"/>
    <mergeCell ref="A8:A9"/>
  </mergeCells>
  <phoneticPr fontId="0" type="noConversion"/>
  <pageMargins left="0.39370078740157483" right="0.39370078740157483" top="0.74803149606299213" bottom="0.74803149606299213" header="0.31496062992125984" footer="0.31496062992125984"/>
  <pageSetup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TH.31.12.17</vt:lpstr>
      <vt:lpstr>TH.HSSV.Theokhoa</vt:lpstr>
      <vt:lpstr>TS.HSSV.Thuchoc</vt:lpstr>
      <vt:lpstr>Sheet1</vt:lpstr>
      <vt:lpstr>Ket Qua Hoc Ky</vt:lpstr>
      <vt:lpstr>'Ket Qua Hoc Ky'!Print_Area</vt:lpstr>
      <vt:lpstr>TH.31.12.17!Print_Area</vt:lpstr>
      <vt:lpstr>Sheet1!Print_Titles</vt:lpstr>
      <vt:lpstr>TH.31.12.17!Print_Titles</vt:lpstr>
      <vt:lpstr>TH.HSSV.Theokhoa!Print_Titles</vt:lpstr>
      <vt:lpstr>TS.HSSV.Thuchoc!Print_Titles</vt:lpstr>
    </vt:vector>
  </TitlesOfParts>
  <Company>SECHUI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Trieu</dc:creator>
  <cp:lastModifiedBy>QLHSSV</cp:lastModifiedBy>
  <cp:lastPrinted>2018-04-04T03:23:36Z</cp:lastPrinted>
  <dcterms:created xsi:type="dcterms:W3CDTF">2011-04-14T01:26:55Z</dcterms:created>
  <dcterms:modified xsi:type="dcterms:W3CDTF">2018-12-24T02:57:19Z</dcterms:modified>
</cp:coreProperties>
</file>