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70" yWindow="105" windowWidth="19440" windowHeight="9975"/>
  </bookViews>
  <sheets>
    <sheet name="Sheet" sheetId="1" r:id="rId1"/>
    <sheet name="Ket Qua Hoc Ky" sheetId="2" state="hidden" r:id="rId2"/>
  </sheets>
  <definedNames>
    <definedName name="_xlnm.Print_Area" localSheetId="1">'Ket Qua Hoc Ky'!$A$1:$S$18</definedName>
    <definedName name="_xlnm.Print_Area" localSheetId="0">Sheet!$A$1:$E$419</definedName>
    <definedName name="_xlnm.Print_Titles" localSheetId="0">Sheet!$6:$8</definedName>
  </definedNames>
  <calcPr calcId="144525" fullCalcOnLoad="1"/>
</workbook>
</file>

<file path=xl/calcChain.xml><?xml version="1.0" encoding="utf-8"?>
<calcChain xmlns="http://schemas.openxmlformats.org/spreadsheetml/2006/main">
  <c r="A422" i="1" l="1"/>
  <c r="A421" i="1"/>
  <c r="G371" i="1"/>
  <c r="D400" i="1"/>
  <c r="C360" i="1"/>
  <c r="C327" i="1"/>
  <c r="D389" i="1"/>
  <c r="E364" i="1"/>
  <c r="E389" i="1" s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C389" i="1"/>
  <c r="D360" i="1"/>
  <c r="E358" i="1"/>
  <c r="E359" i="1"/>
  <c r="E360" i="1"/>
  <c r="C398" i="1" s="1"/>
  <c r="D354" i="1"/>
  <c r="E351" i="1"/>
  <c r="E354" i="1" s="1"/>
  <c r="E352" i="1"/>
  <c r="E353" i="1"/>
  <c r="C354" i="1"/>
  <c r="D347" i="1"/>
  <c r="E344" i="1"/>
  <c r="E347" i="1" s="1"/>
  <c r="C397" i="1" s="1"/>
  <c r="E345" i="1"/>
  <c r="E346" i="1"/>
  <c r="C340" i="1"/>
  <c r="D333" i="1"/>
  <c r="E331" i="1"/>
  <c r="E332" i="1"/>
  <c r="E333" i="1"/>
  <c r="C333" i="1"/>
  <c r="D327" i="1"/>
  <c r="E318" i="1"/>
  <c r="E319" i="1"/>
  <c r="E320" i="1"/>
  <c r="E321" i="1"/>
  <c r="E322" i="1"/>
  <c r="E323" i="1"/>
  <c r="E324" i="1"/>
  <c r="E325" i="1"/>
  <c r="E326" i="1"/>
  <c r="E327" i="1"/>
  <c r="D313" i="1"/>
  <c r="E305" i="1"/>
  <c r="E306" i="1"/>
  <c r="E307" i="1"/>
  <c r="E308" i="1"/>
  <c r="E309" i="1"/>
  <c r="E310" i="1"/>
  <c r="E311" i="1"/>
  <c r="E312" i="1"/>
  <c r="E313" i="1"/>
  <c r="C313" i="1"/>
  <c r="D301" i="1"/>
  <c r="E298" i="1"/>
  <c r="E299" i="1"/>
  <c r="E300" i="1"/>
  <c r="E301" i="1"/>
  <c r="C294" i="1"/>
  <c r="D286" i="1"/>
  <c r="E279" i="1"/>
  <c r="E280" i="1"/>
  <c r="E281" i="1"/>
  <c r="E282" i="1"/>
  <c r="E283" i="1"/>
  <c r="E284" i="1"/>
  <c r="E285" i="1"/>
  <c r="E286" i="1"/>
  <c r="C286" i="1"/>
  <c r="D275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C275" i="1"/>
  <c r="D260" i="1"/>
  <c r="E252" i="1"/>
  <c r="E253" i="1"/>
  <c r="E260" i="1" s="1"/>
  <c r="E254" i="1"/>
  <c r="E255" i="1"/>
  <c r="E256" i="1"/>
  <c r="E257" i="1"/>
  <c r="E258" i="1"/>
  <c r="E259" i="1"/>
  <c r="C260" i="1"/>
  <c r="D248" i="1"/>
  <c r="E241" i="1"/>
  <c r="E248" i="1" s="1"/>
  <c r="E242" i="1"/>
  <c r="E243" i="1"/>
  <c r="E244" i="1"/>
  <c r="E245" i="1"/>
  <c r="E246" i="1"/>
  <c r="E247" i="1"/>
  <c r="C248" i="1"/>
  <c r="D237" i="1"/>
  <c r="E229" i="1"/>
  <c r="E230" i="1"/>
  <c r="E231" i="1"/>
  <c r="E232" i="1"/>
  <c r="E233" i="1"/>
  <c r="E234" i="1"/>
  <c r="E235" i="1"/>
  <c r="E236" i="1"/>
  <c r="E237" i="1"/>
  <c r="C237" i="1"/>
  <c r="D225" i="1"/>
  <c r="E176" i="1"/>
  <c r="E160" i="1"/>
  <c r="E213" i="1"/>
  <c r="E173" i="1"/>
  <c r="E152" i="1"/>
  <c r="E153" i="1"/>
  <c r="E154" i="1"/>
  <c r="E155" i="1"/>
  <c r="E156" i="1"/>
  <c r="E215" i="1"/>
  <c r="E157" i="1"/>
  <c r="E158" i="1"/>
  <c r="E159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4" i="1"/>
  <c r="E175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4" i="1"/>
  <c r="E216" i="1"/>
  <c r="E217" i="1"/>
  <c r="E218" i="1"/>
  <c r="E219" i="1"/>
  <c r="E220" i="1"/>
  <c r="E221" i="1"/>
  <c r="E222" i="1"/>
  <c r="E223" i="1"/>
  <c r="E224" i="1"/>
  <c r="E225" i="1"/>
  <c r="C225" i="1"/>
  <c r="D148" i="1"/>
  <c r="E136" i="1"/>
  <c r="E108" i="1"/>
  <c r="E148" i="1" s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7" i="1"/>
  <c r="E138" i="1"/>
  <c r="E139" i="1"/>
  <c r="E140" i="1"/>
  <c r="E141" i="1"/>
  <c r="E142" i="1"/>
  <c r="E143" i="1"/>
  <c r="E144" i="1"/>
  <c r="E145" i="1"/>
  <c r="E146" i="1"/>
  <c r="E147" i="1"/>
  <c r="C148" i="1"/>
  <c r="D104" i="1"/>
  <c r="E75" i="1"/>
  <c r="E104" i="1" s="1"/>
  <c r="E76" i="1"/>
  <c r="E77" i="1"/>
  <c r="E78" i="1"/>
  <c r="E81" i="1"/>
  <c r="E79" i="1"/>
  <c r="E80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C104" i="1"/>
  <c r="D71" i="1"/>
  <c r="E56" i="1"/>
  <c r="E71" i="1" s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C71" i="1"/>
  <c r="D52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C52" i="1"/>
  <c r="D30" i="1"/>
  <c r="E16" i="1"/>
  <c r="E17" i="1"/>
  <c r="E30" i="1" s="1"/>
  <c r="E18" i="1"/>
  <c r="E19" i="1"/>
  <c r="E20" i="1"/>
  <c r="E21" i="1"/>
  <c r="E22" i="1"/>
  <c r="E23" i="1"/>
  <c r="E24" i="1"/>
  <c r="E25" i="1"/>
  <c r="E26" i="1"/>
  <c r="E27" i="1"/>
  <c r="E28" i="1"/>
  <c r="E29" i="1"/>
  <c r="C30" i="1"/>
  <c r="D12" i="1"/>
  <c r="D294" i="1"/>
  <c r="D340" i="1"/>
  <c r="D7" i="1"/>
  <c r="E11" i="1"/>
  <c r="E12" i="1"/>
  <c r="E290" i="1"/>
  <c r="E291" i="1"/>
  <c r="E294" i="1" s="1"/>
  <c r="C394" i="1" s="1"/>
  <c r="E292" i="1"/>
  <c r="E293" i="1"/>
  <c r="E337" i="1"/>
  <c r="E340" i="1" s="1"/>
  <c r="E338" i="1"/>
  <c r="E339" i="1"/>
  <c r="C12" i="1"/>
  <c r="C301" i="1"/>
  <c r="C347" i="1"/>
  <c r="C7" i="1"/>
  <c r="C395" i="1"/>
  <c r="E317" i="1"/>
  <c r="E7" i="1" l="1"/>
  <c r="C392" i="1"/>
  <c r="C399" i="1"/>
  <c r="C402" i="1"/>
  <c r="C393" i="1"/>
  <c r="C396" i="1"/>
  <c r="C400" i="1" l="1"/>
</calcChain>
</file>

<file path=xl/sharedStrings.xml><?xml version="1.0" encoding="utf-8"?>
<sst xmlns="http://schemas.openxmlformats.org/spreadsheetml/2006/main" count="451" uniqueCount="400">
  <si>
    <t>STT</t>
  </si>
  <si>
    <t>…………………………….</t>
  </si>
  <si>
    <t>Ghi chú</t>
  </si>
  <si>
    <t>Trưởng khoa</t>
  </si>
  <si>
    <t>Phan Thiết, ngày %Ngay tháng %Thang năm %Nam</t>
  </si>
  <si>
    <t>Mã sinh viên</t>
  </si>
  <si>
    <t>Họ đệm</t>
  </si>
  <si>
    <t>Tên</t>
  </si>
  <si>
    <t>Rèn luyện</t>
  </si>
  <si>
    <t>Xếp loại</t>
  </si>
  <si>
    <t>Điểm TB</t>
  </si>
  <si>
    <t>%KetQuaTongKetHocKy.STT;insert:copystyles</t>
  </si>
  <si>
    <t>Học lực</t>
  </si>
  <si>
    <t>Điểm</t>
  </si>
  <si>
    <t>Lớp học:</t>
  </si>
  <si>
    <t>Nghề:</t>
  </si>
  <si>
    <t>BẢNG ĐIỂM TỔNG KẾT HỌC KỲ %HocKy NĂM HỌC %NamHoc</t>
  </si>
  <si>
    <t>%LopHoc</t>
  </si>
  <si>
    <t>%Nghe</t>
  </si>
  <si>
    <t>*Danh sách có %SiSo sinh viên</t>
  </si>
  <si>
    <t>%HeSoMonHoc01</t>
  </si>
  <si>
    <t>%HeSoMonHoc02</t>
  </si>
  <si>
    <t>%HeSoMonHoc03</t>
  </si>
  <si>
    <t>%HeSoMonHoc04</t>
  </si>
  <si>
    <t>%HeSoMonHoc05</t>
  </si>
  <si>
    <t>%HeSoMonHoc06</t>
  </si>
  <si>
    <t>%HeSoMonHoc07</t>
  </si>
  <si>
    <t>%HeSoMonHoc08</t>
  </si>
  <si>
    <t>%HeSoMonHoc09</t>
  </si>
  <si>
    <t>%HeSoMonHoc10</t>
  </si>
  <si>
    <t>%TenMonHoc01</t>
  </si>
  <si>
    <t>%TenMonHoc02</t>
  </si>
  <si>
    <t>%TenMonHoc03</t>
  </si>
  <si>
    <t>%TenMonHoc04</t>
  </si>
  <si>
    <t>%TenMonHoc05</t>
  </si>
  <si>
    <t>%TenMonHoc06</t>
  </si>
  <si>
    <t>%TenMonHoc07</t>
  </si>
  <si>
    <t>%TenMonHoc08</t>
  </si>
  <si>
    <t>%TenMonHoc09</t>
  </si>
  <si>
    <t>%TenMonHoc10</t>
  </si>
  <si>
    <t>Giáo vụ</t>
  </si>
  <si>
    <t>%KetQuaTongKetHocKy.MaSinhVien</t>
  </si>
  <si>
    <t>%KetQuaTongKetHocKy.HoDem</t>
  </si>
  <si>
    <t>%KetQuaTongKetHocKy.Ten</t>
  </si>
  <si>
    <t>%KetQuaTongKetHocKy.MonHoc1</t>
  </si>
  <si>
    <t>%KetQuaTongKetHocKy.MonHoc2</t>
  </si>
  <si>
    <t>%KetQuaTongKetHocKy.MonHoc3</t>
  </si>
  <si>
    <t>%KetQuaTongKetHocKy.MonHoc4</t>
  </si>
  <si>
    <t>%KetQuaTongKetHocKy.MonHoc5</t>
  </si>
  <si>
    <t>%KetQuaTongKetHocKy.MonHoc6</t>
  </si>
  <si>
    <t>%KetQuaTongKetHocKy.MonHoc7</t>
  </si>
  <si>
    <t>%KetQuaTongKetHocKy.MonHoc8</t>
  </si>
  <si>
    <t>%KetQuaTongKetHocKy.MonHoc9</t>
  </si>
  <si>
    <t>%KetQuaTongKetHocKy.MonHoc10</t>
  </si>
  <si>
    <t>%KetQuaTongKetHocKy.DiemHanhKiem</t>
  </si>
  <si>
    <t>%KetQuaTongKetHocKy.XepLoaiHanhKiem</t>
  </si>
  <si>
    <t>%KetQuaTongKetHocKy.DiemTBHocKy</t>
  </si>
  <si>
    <t>%KetQuaTongKetHocKy.XepLoaiHocLuc</t>
  </si>
  <si>
    <t>THỐNG KÊ SỐ LIỆU SINH VIÊN TỔNG HỢP</t>
  </si>
  <si>
    <t>Tổng số</t>
  </si>
  <si>
    <t>Nam</t>
  </si>
  <si>
    <t>Nữ</t>
  </si>
  <si>
    <t>Lớp</t>
  </si>
  <si>
    <t>TỔNG SỐ SINH VIÊN TOÀN TRƯỜNG</t>
  </si>
  <si>
    <t>NAM</t>
  </si>
  <si>
    <t>NỮ</t>
  </si>
  <si>
    <t>TỔNG SỐ</t>
  </si>
  <si>
    <t>TP. HCM, ngày 11 tháng 09 năm 2017</t>
  </si>
  <si>
    <t>Khóa: 2017          Niên khóa: 2017-2020</t>
  </si>
  <si>
    <t>Trung cấp - (Tín chỉ) - Chính quy 3 năm</t>
  </si>
  <si>
    <t>17T4-LĐL1</t>
  </si>
  <si>
    <t>17T4-TKW1</t>
  </si>
  <si>
    <t>17T4-CMT1</t>
  </si>
  <si>
    <t>17T4-LTM1</t>
  </si>
  <si>
    <t>17T4-QTM1</t>
  </si>
  <si>
    <t>17T4-NNA1</t>
  </si>
  <si>
    <t>17T4-KTD1</t>
  </si>
  <si>
    <t>17T4-QTD1</t>
  </si>
  <si>
    <t>17T4-CKL1</t>
  </si>
  <si>
    <t>17T4-CNL1</t>
  </si>
  <si>
    <t>17T4-ĐĐT1</t>
  </si>
  <si>
    <t>17T4-ĐTC1</t>
  </si>
  <si>
    <t>17T4-ĐCN1</t>
  </si>
  <si>
    <t>17T4-CNM1</t>
  </si>
  <si>
    <t>17T4-CCK1</t>
  </si>
  <si>
    <t>17T4-CNÔ1</t>
  </si>
  <si>
    <t>17T4-NNA2</t>
  </si>
  <si>
    <t>17T4-CNÔ3</t>
  </si>
  <si>
    <t>17T4-CCK2</t>
  </si>
  <si>
    <t>17T4-CNÔ4</t>
  </si>
  <si>
    <t>17T4-CNÔ2</t>
  </si>
  <si>
    <t>17T4-LĐL2</t>
  </si>
  <si>
    <t>17T4-ĐCN2</t>
  </si>
  <si>
    <t>17T4-QTM2</t>
  </si>
  <si>
    <t>17T4-THU1</t>
  </si>
  <si>
    <t>Khóa: 2017          Niên khóa: 2017-2018</t>
  </si>
  <si>
    <t>Trung cấp - (Tín chỉ) - Chính quy 1N3</t>
  </si>
  <si>
    <t>17T2-QTM1</t>
  </si>
  <si>
    <t>17T2-ĐCN1</t>
  </si>
  <si>
    <t>Khóa: 2017          Niên khóa: 2017-2019</t>
  </si>
  <si>
    <t>Cao đẳng - Chính quy 2 năm</t>
  </si>
  <si>
    <t>17C1-THU1</t>
  </si>
  <si>
    <t>17C1-TKW1</t>
  </si>
  <si>
    <t>17C1-CMT1</t>
  </si>
  <si>
    <t>17C1-LTM1</t>
  </si>
  <si>
    <t>17C1-ANM1</t>
  </si>
  <si>
    <t>17C1-QTM1</t>
  </si>
  <si>
    <t>17C1-NNA1</t>
  </si>
  <si>
    <t>17C1-TCD1</t>
  </si>
  <si>
    <t>17C1-CNM1</t>
  </si>
  <si>
    <t>17C1-CNÔ2</t>
  </si>
  <si>
    <t>17C1-ĐCN1</t>
  </si>
  <si>
    <t>17C1-STB1</t>
  </si>
  <si>
    <t>17C1-CĐT1</t>
  </si>
  <si>
    <t>17C1-ĐTC1</t>
  </si>
  <si>
    <t>17C1-TKT1</t>
  </si>
  <si>
    <t>17C1-MTT1</t>
  </si>
  <si>
    <t>17C1-CNÔ3</t>
  </si>
  <si>
    <t>17C1-CNÔ4</t>
  </si>
  <si>
    <t>17C1-CNÔ5</t>
  </si>
  <si>
    <t>17C1-CNÔ6</t>
  </si>
  <si>
    <t>17C1-CCK2</t>
  </si>
  <si>
    <t>17C1-CNÔ7</t>
  </si>
  <si>
    <t>17C1-CNÔ8</t>
  </si>
  <si>
    <t>17C1-CNÔ9</t>
  </si>
  <si>
    <t>17C1-ĐĐT2</t>
  </si>
  <si>
    <t>17C1-CCK3</t>
  </si>
  <si>
    <t>17C1-CNÔ10</t>
  </si>
  <si>
    <t>17C1-ĐCN2</t>
  </si>
  <si>
    <t>17C1-CCK4</t>
  </si>
  <si>
    <t>17C1-CNÔ11</t>
  </si>
  <si>
    <t>17C1-CTM2</t>
  </si>
  <si>
    <t>17C1-CNÔ12</t>
  </si>
  <si>
    <t>17C1-CCK5</t>
  </si>
  <si>
    <t>17C1-ĐĐT3</t>
  </si>
  <si>
    <t>17C1-NNA2</t>
  </si>
  <si>
    <t>17C1-CTM3</t>
  </si>
  <si>
    <t>17C1-CNÔ13</t>
  </si>
  <si>
    <t>17C1-CNÔ14</t>
  </si>
  <si>
    <t>17C1-CNÔ15</t>
  </si>
  <si>
    <t>17C1-CNÔ16</t>
  </si>
  <si>
    <t>17C1-CNL2</t>
  </si>
  <si>
    <t>17C1-CCK6</t>
  </si>
  <si>
    <t>17C1-ĐCN3</t>
  </si>
  <si>
    <t>17C1-KTD1</t>
  </si>
  <si>
    <t>17C1-QTD1</t>
  </si>
  <si>
    <t>17C1-CCK1</t>
  </si>
  <si>
    <t>17C1-CTM1</t>
  </si>
  <si>
    <t>17C1-BCĐ1</t>
  </si>
  <si>
    <t>17C1-BCN1</t>
  </si>
  <si>
    <t>17C1-CKL1</t>
  </si>
  <si>
    <t>17C1-CNÔ1</t>
  </si>
  <si>
    <t>17C1-CNL1</t>
  </si>
  <si>
    <t>17C1-KML1</t>
  </si>
  <si>
    <t>17C1-VSL1</t>
  </si>
  <si>
    <t>17C1-LĐL1</t>
  </si>
  <si>
    <t>17C1-ĐĐT1</t>
  </si>
  <si>
    <t>17C1-ĐTD1</t>
  </si>
  <si>
    <t>17C1-ĐDD1</t>
  </si>
  <si>
    <t>17C1-ĐCT1</t>
  </si>
  <si>
    <t>17C1-ĐĐK1</t>
  </si>
  <si>
    <t>17C1-ĐVT1</t>
  </si>
  <si>
    <t>17C1-TĐH1</t>
  </si>
  <si>
    <t>17C1-QTM2</t>
  </si>
  <si>
    <t>17C1-CNM2</t>
  </si>
  <si>
    <t>17C1-VSL2</t>
  </si>
  <si>
    <t>17C1-CCK7</t>
  </si>
  <si>
    <t>17C1-LTM2</t>
  </si>
  <si>
    <t>17C1-CMT2</t>
  </si>
  <si>
    <t>17C1-CCK8</t>
  </si>
  <si>
    <t>17C1-ĐĐT4</t>
  </si>
  <si>
    <t>17C1-ĐCN4</t>
  </si>
  <si>
    <t>17C1-KML2</t>
  </si>
  <si>
    <t>17C1-CCK9</t>
  </si>
  <si>
    <t>Khóa: 2016          Niên khóa: 2016-2018</t>
  </si>
  <si>
    <t>Trung cấp chuyên nghiệp - Chuyên nghiệp_2N3</t>
  </si>
  <si>
    <t>16CĐ-LTĐ</t>
  </si>
  <si>
    <t>16CĐ-LTÔTÔ</t>
  </si>
  <si>
    <t>16CĐ-LTCNTT</t>
  </si>
  <si>
    <t>16TN-Ô</t>
  </si>
  <si>
    <t>16TN-Đ</t>
  </si>
  <si>
    <t>16TN-QTM</t>
  </si>
  <si>
    <t>16TCT-Ô2</t>
  </si>
  <si>
    <t>16TCT-Đ</t>
  </si>
  <si>
    <t>16TCT-Ô1</t>
  </si>
  <si>
    <t>16TCT-QTM</t>
  </si>
  <si>
    <t>Khóa: 2016          Niên khóa: 2016-2019</t>
  </si>
  <si>
    <t>Trung cấp nghề - (Niên chế) - Chính quy 3 năm</t>
  </si>
  <si>
    <t>16CĐ-ĐĐT1</t>
  </si>
  <si>
    <t>16CĐ-ĐĐT7</t>
  </si>
  <si>
    <t>16CĐ-ĐL1</t>
  </si>
  <si>
    <t>16CĐ-ĐL2</t>
  </si>
  <si>
    <t>16CĐ-ĐL3</t>
  </si>
  <si>
    <t>16CĐ-Ô1</t>
  </si>
  <si>
    <t>16CĐ-Ô2</t>
  </si>
  <si>
    <t>16CĐ-Ô3</t>
  </si>
  <si>
    <t>16CĐ-Ô4</t>
  </si>
  <si>
    <t>16CĐ-Ô5</t>
  </si>
  <si>
    <t>16CĐ-Ô6</t>
  </si>
  <si>
    <t>16CĐ-Ô7</t>
  </si>
  <si>
    <t>16CĐ-Ô8</t>
  </si>
  <si>
    <t>16CĐ-Ô9</t>
  </si>
  <si>
    <t>16CĐ-Ô10</t>
  </si>
  <si>
    <t>16CĐ-Ô11</t>
  </si>
  <si>
    <t>16CĐ-Ô12</t>
  </si>
  <si>
    <t>16CĐ-MTT1</t>
  </si>
  <si>
    <t>16CĐ-MTT2</t>
  </si>
  <si>
    <t>16CĐ-CĐ1</t>
  </si>
  <si>
    <t>16CĐ-CĐT1</t>
  </si>
  <si>
    <t>16CĐ-CNC1</t>
  </si>
  <si>
    <t>16CĐ-CTM1</t>
  </si>
  <si>
    <t>16CĐ-CTM2</t>
  </si>
  <si>
    <t>16CĐ-CTM3</t>
  </si>
  <si>
    <t>16CĐ-CTM4</t>
  </si>
  <si>
    <t>16CĐ-CTM5</t>
  </si>
  <si>
    <t>16CĐ-TP1</t>
  </si>
  <si>
    <t>16CĐ-TP2</t>
  </si>
  <si>
    <t>16CĐ-TW1</t>
  </si>
  <si>
    <t>16CĐ-TW2</t>
  </si>
  <si>
    <t>16CĐ-TM1</t>
  </si>
  <si>
    <t>16CĐ-TM2</t>
  </si>
  <si>
    <t>16CĐ-ĐCN1</t>
  </si>
  <si>
    <t>16CĐ-ĐCN2</t>
  </si>
  <si>
    <t>16CĐ-ĐCN3</t>
  </si>
  <si>
    <t>16CĐ-ĐCN4</t>
  </si>
  <si>
    <t>16CĐ-ĐCN5</t>
  </si>
  <si>
    <t>16CĐ-ĐTCN1</t>
  </si>
  <si>
    <t>16CĐ-TĐH1</t>
  </si>
  <si>
    <t>16CĐN-Ô1</t>
  </si>
  <si>
    <t>16CĐN-QTD</t>
  </si>
  <si>
    <t>16CĐN-Ô2</t>
  </si>
  <si>
    <t>16TC-Ô1</t>
  </si>
  <si>
    <t>16TC-QTM</t>
  </si>
  <si>
    <t>16TC-MTT</t>
  </si>
  <si>
    <t>16TCN-Ô2</t>
  </si>
  <si>
    <t>16TCN-QTM2</t>
  </si>
  <si>
    <t>16TCN-QTM1</t>
  </si>
  <si>
    <t>16TCN-ĐT</t>
  </si>
  <si>
    <t>16TCN-Đ</t>
  </si>
  <si>
    <t>16TCN-LĐL1</t>
  </si>
  <si>
    <t>16TCN-CKL</t>
  </si>
  <si>
    <t>16TCN-Ô1</t>
  </si>
  <si>
    <t>16TCN-KTD</t>
  </si>
  <si>
    <t>16TCN-QTD</t>
  </si>
  <si>
    <t>Khóa: 2015          Niên khóa: 2015-2017</t>
  </si>
  <si>
    <t>15CĐ-LTĐ</t>
  </si>
  <si>
    <t>15CĐ-LTCK</t>
  </si>
  <si>
    <t>15CĐ-LTÔTÔ</t>
  </si>
  <si>
    <t>15TN-Ô</t>
  </si>
  <si>
    <t>15TN-NL</t>
  </si>
  <si>
    <t>15TN-QTM</t>
  </si>
  <si>
    <t>15TN-Đ</t>
  </si>
  <si>
    <t>15TN-CK</t>
  </si>
  <si>
    <t>15TCT-Ô</t>
  </si>
  <si>
    <t>15TCT-CK</t>
  </si>
  <si>
    <t>15TCT-NL</t>
  </si>
  <si>
    <t>15TCT-MTT</t>
  </si>
  <si>
    <t>15TCT-Đ</t>
  </si>
  <si>
    <t>15TCT-QTM</t>
  </si>
  <si>
    <t>Khóa: 2015          Niên khóa: 2015-2018</t>
  </si>
  <si>
    <t>15CĐ-Ô1</t>
  </si>
  <si>
    <t>15CĐ-Ô4</t>
  </si>
  <si>
    <t>15CĐ-Ô5</t>
  </si>
  <si>
    <t>15CĐ-Ô3</t>
  </si>
  <si>
    <t>15CĐ-Ô2</t>
  </si>
  <si>
    <t>15CĐ-ĐL1</t>
  </si>
  <si>
    <t>15CĐ-ĐL2</t>
  </si>
  <si>
    <t>15CĐ-ĐĐT4</t>
  </si>
  <si>
    <t>15CĐ-MTT1</t>
  </si>
  <si>
    <t>15CĐ-MTT2</t>
  </si>
  <si>
    <t>15CĐ-Ô6</t>
  </si>
  <si>
    <t>15CĐ-CTM1</t>
  </si>
  <si>
    <t>15CĐ-CTM2</t>
  </si>
  <si>
    <t>15CĐ-CTM3</t>
  </si>
  <si>
    <t>15CĐ-CTM4</t>
  </si>
  <si>
    <t>15CĐ-CTM5</t>
  </si>
  <si>
    <t>15CĐ-CĐT1</t>
  </si>
  <si>
    <t>15CĐ-CĐ1</t>
  </si>
  <si>
    <t>15CĐ-TW</t>
  </si>
  <si>
    <t>15CĐ-TP1</t>
  </si>
  <si>
    <t>15CĐ-TP2</t>
  </si>
  <si>
    <t>15CĐ-TM1</t>
  </si>
  <si>
    <t>15CĐ-TM2</t>
  </si>
  <si>
    <t>15CĐ-TĐH1</t>
  </si>
  <si>
    <t>15CĐ-ĐCN1</t>
  </si>
  <si>
    <t>15CĐ-ĐCN2</t>
  </si>
  <si>
    <t>15CĐ-ĐCN3</t>
  </si>
  <si>
    <t>15CĐ-ĐCN4</t>
  </si>
  <si>
    <t>15CĐ-ĐTCN1</t>
  </si>
  <si>
    <t>15CĐN-Ô</t>
  </si>
  <si>
    <t>15CĐN-QTD</t>
  </si>
  <si>
    <t>15TC-Đ</t>
  </si>
  <si>
    <t>15TC-Ô</t>
  </si>
  <si>
    <t>15TC-QTM</t>
  </si>
  <si>
    <t>15TC-NL</t>
  </si>
  <si>
    <t>15TCN-Đ</t>
  </si>
  <si>
    <t>15TCN-ĐT</t>
  </si>
  <si>
    <t>15TCN-LĐL</t>
  </si>
  <si>
    <t>15TCN-CKL</t>
  </si>
  <si>
    <t>15TCN-Ô1</t>
  </si>
  <si>
    <t>15TCN-QTM1</t>
  </si>
  <si>
    <t>15TCN-MTT</t>
  </si>
  <si>
    <t>15TCN-KTD</t>
  </si>
  <si>
    <t>Khóa: 2014          Niên khóa: 2014-2016</t>
  </si>
  <si>
    <t>Trung cấp chuyên nghiệp - Chuyên nghiệp(12+2)</t>
  </si>
  <si>
    <t>14TCĐC01</t>
  </si>
  <si>
    <t>14TCĐL01</t>
  </si>
  <si>
    <t>14TCCT01</t>
  </si>
  <si>
    <t>14TCCP01</t>
  </si>
  <si>
    <t>14TCÔT01</t>
  </si>
  <si>
    <t>14TCÔT02</t>
  </si>
  <si>
    <t>14TCMT01</t>
  </si>
  <si>
    <t>14TCQT01</t>
  </si>
  <si>
    <t>Khóa: 2014          Niên khóa: 2014-2017</t>
  </si>
  <si>
    <t>Cao đẳng - Chuyên nghiệp</t>
  </si>
  <si>
    <t>14CĐĐT01</t>
  </si>
  <si>
    <t>14CĐĐT02</t>
  </si>
  <si>
    <t>14CĐĐC01</t>
  </si>
  <si>
    <t>14CĐĐC02</t>
  </si>
  <si>
    <t>14CĐNL01</t>
  </si>
  <si>
    <t>14CĐCK01</t>
  </si>
  <si>
    <t>14CĐCK02</t>
  </si>
  <si>
    <t>14CĐCK03</t>
  </si>
  <si>
    <t>14CĐOT01</t>
  </si>
  <si>
    <t>14CĐOT02</t>
  </si>
  <si>
    <t>14CĐOT03</t>
  </si>
  <si>
    <t>14CĐOT04</t>
  </si>
  <si>
    <t>14CĐMT01</t>
  </si>
  <si>
    <t>14CĐTP01</t>
  </si>
  <si>
    <t>14CĐTM01</t>
  </si>
  <si>
    <t>Khóa: 2013          Niên khóa: 2013-2013</t>
  </si>
  <si>
    <t>Trung cấp chuyên nghiệp - Chuyên nghiệp</t>
  </si>
  <si>
    <t>13TC-QTM</t>
  </si>
  <si>
    <t>13TC-Ô1</t>
  </si>
  <si>
    <t>13TC-MT</t>
  </si>
  <si>
    <t>13TC-ÐT</t>
  </si>
  <si>
    <t>13TC-ÐL</t>
  </si>
  <si>
    <t>13TC-Ð1</t>
  </si>
  <si>
    <t>13TC-CKT</t>
  </si>
  <si>
    <t>Khóa: 2013          Niên khóa: 2013-2016</t>
  </si>
  <si>
    <t>13CÐ-TP2</t>
  </si>
  <si>
    <t>13CÐ-TP1</t>
  </si>
  <si>
    <t>13CÐ-TM2</t>
  </si>
  <si>
    <t>13CÐ-TM1</t>
  </si>
  <si>
    <t>13CÐ-Ô3</t>
  </si>
  <si>
    <t>13CÐ-Ô2</t>
  </si>
  <si>
    <t>13CÐ-Ô1</t>
  </si>
  <si>
    <t>13CÐ-NL1</t>
  </si>
  <si>
    <t>13CÐ-M</t>
  </si>
  <si>
    <t>13CÐ-ÐT2</t>
  </si>
  <si>
    <t>13CÐ-ÐT1</t>
  </si>
  <si>
    <t>13CÐ-Ð3</t>
  </si>
  <si>
    <t>13CÐ-Ð2</t>
  </si>
  <si>
    <t>13CÐ-Ð1</t>
  </si>
  <si>
    <t>13CÐ-CK4</t>
  </si>
  <si>
    <t>13CÐ-CK3</t>
  </si>
  <si>
    <t>13CÐ-CK2</t>
  </si>
  <si>
    <t>13CÐ-CK1</t>
  </si>
  <si>
    <t>Khóa: 2012          Niên khóa: 2012-2012</t>
  </si>
  <si>
    <t>12TC-QTM2</t>
  </si>
  <si>
    <t>12TC-QTM1</t>
  </si>
  <si>
    <t>12TC-Ô2</t>
  </si>
  <si>
    <t>12TC-Ô1</t>
  </si>
  <si>
    <t>12TC-LT2</t>
  </si>
  <si>
    <t>12TC-LT1</t>
  </si>
  <si>
    <t>12TC-CKT</t>
  </si>
  <si>
    <t>12TC-CKP</t>
  </si>
  <si>
    <t>Khóa: 2012          Niên khóa: 2012-2015</t>
  </si>
  <si>
    <t>12CÐ-TP1</t>
  </si>
  <si>
    <t>12CÐ-TM1</t>
  </si>
  <si>
    <t>12CÐ-Ô2</t>
  </si>
  <si>
    <t>12CÐ-Ô1</t>
  </si>
  <si>
    <t>12CÐ-NL2</t>
  </si>
  <si>
    <t>12CÐ-NL1</t>
  </si>
  <si>
    <t>12CÐ-M</t>
  </si>
  <si>
    <t>12CÐ-ÐT2</t>
  </si>
  <si>
    <t>12CÐ-ÐT1</t>
  </si>
  <si>
    <t>12CÐ-Ð2</t>
  </si>
  <si>
    <t>12CÐ-Ð1</t>
  </si>
  <si>
    <t>12CÐ-CK3</t>
  </si>
  <si>
    <t>12CÐ-CK2</t>
  </si>
  <si>
    <t>12CÐ-CK1</t>
  </si>
  <si>
    <t>Khóa: 2011          Niên khóa: 2011-2014</t>
  </si>
  <si>
    <t>11CÐ-CK3</t>
  </si>
  <si>
    <t>Trung cấp chuyên nghiệp - Chuyên nghiệp(9+3)</t>
  </si>
  <si>
    <t>Cao đẳng nghề - (Niên chế) - Chính quy 3 năm</t>
  </si>
  <si>
    <t>Cao đẳng - Liên thông</t>
  </si>
  <si>
    <t>Cao đẳng chuyên nghiệp</t>
  </si>
  <si>
    <t>Trung cấp chuyên nghiệp_(12+2) &amp; 2N3</t>
  </si>
  <si>
    <t>Trung cấp chuyên nghiệp (9+3)</t>
  </si>
  <si>
    <t>Trung cấp nghề (9+4)</t>
  </si>
  <si>
    <t>Cao đẳng nghề (12+3)</t>
  </si>
  <si>
    <t>Cao đẳng Liên thông</t>
  </si>
  <si>
    <t>Trung cấp (Tín chỉ) 1N5</t>
  </si>
  <si>
    <t>Trung cấp (Tín chỉ) 3 năm</t>
  </si>
  <si>
    <t>TỔNG CỘNG =</t>
  </si>
  <si>
    <r>
      <t>Trong đó:</t>
    </r>
    <r>
      <rPr>
        <b/>
        <sz val="12"/>
        <color indexed="8"/>
        <rFont val="Times New Roman"/>
        <family val="1"/>
      </rPr>
      <t>Tuyển mới 2017-2018 =</t>
    </r>
  </si>
  <si>
    <t>HIỆU TRƯỞNG</t>
  </si>
  <si>
    <t>Hoàng Ngọc Cảnh</t>
  </si>
  <si>
    <t>P. TRƯỞNG PHÒNG CTCT-HSSV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</si>
</sst>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9" formatCode="0.0"/>
  </numFmts>
  <fonts count="30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Tahoma"/>
      <family val="2"/>
    </font>
    <font>
      <i/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6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2"/>
      <color indexed="9"/>
      <name val="Times New Roman"/>
      <family val="1"/>
    </font>
    <font>
      <b/>
      <sz val="13"/>
      <color indexed="8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64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8" fillId="0" borderId="10" xfId="0" applyFont="1" applyBorder="1"/>
    <xf numFmtId="0" fontId="18" fillId="24" borderId="10" xfId="0" applyFont="1" applyFill="1" applyBorder="1" applyAlignment="1">
      <alignment horizontal="center" textRotation="90"/>
    </xf>
    <xf numFmtId="0" fontId="20" fillId="24" borderId="10" xfId="0" applyFont="1" applyFill="1" applyBorder="1" applyAlignment="1">
      <alignment horizontal="center"/>
    </xf>
    <xf numFmtId="0" fontId="20" fillId="24" borderId="10" xfId="0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/>
    <xf numFmtId="0" fontId="21" fillId="0" borderId="0" xfId="0" applyFont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0" xfId="0" applyFont="1"/>
    <xf numFmtId="0" fontId="23" fillId="25" borderId="11" xfId="0" applyFont="1" applyFill="1" applyBorder="1" applyAlignment="1">
      <alignment horizontal="left" vertical="center"/>
    </xf>
    <xf numFmtId="0" fontId="22" fillId="25" borderId="0" xfId="0" applyFont="1" applyFill="1"/>
    <xf numFmtId="0" fontId="22" fillId="0" borderId="10" xfId="0" applyNumberFormat="1" applyFont="1" applyBorder="1" applyAlignment="1">
      <alignment horizontal="left" vertical="center" wrapText="1"/>
    </xf>
    <xf numFmtId="0" fontId="22" fillId="0" borderId="10" xfId="0" applyNumberFormat="1" applyFont="1" applyBorder="1" applyAlignment="1">
      <alignment horizontal="center" vertical="center" wrapText="1"/>
    </xf>
    <xf numFmtId="179" fontId="22" fillId="0" borderId="10" xfId="0" applyNumberFormat="1" applyFont="1" applyBorder="1" applyAlignment="1">
      <alignment horizontal="center" vertical="center" wrapText="1"/>
    </xf>
    <xf numFmtId="0" fontId="23" fillId="24" borderId="11" xfId="0" applyFont="1" applyFill="1" applyBorder="1" applyAlignment="1">
      <alignment horizontal="left" vertical="center"/>
    </xf>
    <xf numFmtId="179" fontId="22" fillId="24" borderId="10" xfId="0" applyNumberFormat="1" applyFont="1" applyFill="1" applyBorder="1" applyAlignment="1">
      <alignment horizontal="center" vertical="center" wrapText="1"/>
    </xf>
    <xf numFmtId="0" fontId="22" fillId="24" borderId="10" xfId="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22" fillId="24" borderId="0" xfId="0" applyFont="1" applyFill="1" applyAlignment="1">
      <alignment vertical="center"/>
    </xf>
    <xf numFmtId="0" fontId="23" fillId="0" borderId="0" xfId="0" applyFont="1" applyAlignment="1"/>
    <xf numFmtId="0" fontId="25" fillId="0" borderId="10" xfId="0" applyFont="1" applyBorder="1" applyAlignment="1">
      <alignment horizontal="center" vertical="center"/>
    </xf>
    <xf numFmtId="0" fontId="25" fillId="24" borderId="10" xfId="0" applyFont="1" applyFill="1" applyBorder="1" applyAlignment="1">
      <alignment horizontal="center" vertical="center"/>
    </xf>
    <xf numFmtId="0" fontId="25" fillId="24" borderId="10" xfId="0" applyFont="1" applyFill="1" applyBorder="1" applyAlignment="1">
      <alignment horizontal="center" vertical="center" wrapText="1"/>
    </xf>
    <xf numFmtId="0" fontId="23" fillId="0" borderId="10" xfId="0" applyNumberFormat="1" applyFont="1" applyBorder="1" applyAlignment="1">
      <alignment horizontal="center" vertical="center" wrapText="1"/>
    </xf>
    <xf numFmtId="0" fontId="26" fillId="25" borderId="0" xfId="0" applyFont="1" applyFill="1" applyBorder="1" applyAlignment="1">
      <alignment horizontal="right" vertical="center"/>
    </xf>
    <xf numFmtId="179" fontId="27" fillId="25" borderId="0" xfId="0" applyNumberFormat="1" applyFont="1" applyFill="1" applyBorder="1" applyAlignment="1">
      <alignment horizontal="left" vertical="center" wrapText="1"/>
    </xf>
    <xf numFmtId="0" fontId="26" fillId="25" borderId="0" xfId="0" applyNumberFormat="1" applyFont="1" applyFill="1" applyBorder="1" applyAlignment="1">
      <alignment horizontal="right" vertical="center" wrapText="1"/>
    </xf>
    <xf numFmtId="0" fontId="22" fillId="25" borderId="0" xfId="0" applyNumberFormat="1" applyFont="1" applyFill="1" applyBorder="1" applyAlignment="1">
      <alignment horizontal="center" vertical="center" wrapText="1"/>
    </xf>
    <xf numFmtId="0" fontId="25" fillId="25" borderId="0" xfId="0" applyFont="1" applyFill="1" applyBorder="1" applyAlignment="1">
      <alignment horizontal="left" vertical="center"/>
    </xf>
    <xf numFmtId="0" fontId="25" fillId="25" borderId="0" xfId="0" applyNumberFormat="1" applyFont="1" applyFill="1" applyBorder="1" applyAlignment="1">
      <alignment horizontal="right" vertical="center" wrapText="1"/>
    </xf>
    <xf numFmtId="0" fontId="23" fillId="25" borderId="0" xfId="0" applyFont="1" applyFill="1" applyBorder="1" applyAlignment="1">
      <alignment horizontal="right" vertical="center"/>
    </xf>
    <xf numFmtId="179" fontId="28" fillId="25" borderId="0" xfId="0" applyNumberFormat="1" applyFont="1" applyFill="1" applyBorder="1" applyAlignment="1">
      <alignment horizontal="right" vertical="center" wrapText="1"/>
    </xf>
    <xf numFmtId="0" fontId="26" fillId="25" borderId="0" xfId="0" applyFont="1" applyFill="1"/>
    <xf numFmtId="179" fontId="26" fillId="25" borderId="0" xfId="0" applyNumberFormat="1" applyFont="1" applyFill="1" applyBorder="1" applyAlignment="1">
      <alignment horizontal="left" vertical="center" wrapText="1"/>
    </xf>
    <xf numFmtId="0" fontId="22" fillId="25" borderId="0" xfId="0" applyFont="1" applyFill="1" applyBorder="1"/>
    <xf numFmtId="0" fontId="25" fillId="25" borderId="0" xfId="0" applyNumberFormat="1" applyFont="1" applyFill="1" applyBorder="1" applyAlignment="1">
      <alignment horizontal="left" vertical="center" wrapText="1"/>
    </xf>
    <xf numFmtId="0" fontId="24" fillId="0" borderId="0" xfId="0" applyFont="1" applyAlignment="1">
      <alignment horizontal="center" vertical="center"/>
    </xf>
    <xf numFmtId="0" fontId="23" fillId="25" borderId="11" xfId="0" applyFont="1" applyFill="1" applyBorder="1" applyAlignment="1">
      <alignment horizontal="left" vertical="center"/>
    </xf>
    <xf numFmtId="0" fontId="23" fillId="25" borderId="15" xfId="0" applyFont="1" applyFill="1" applyBorder="1" applyAlignment="1">
      <alignment horizontal="left" vertical="center"/>
    </xf>
    <xf numFmtId="0" fontId="23" fillId="25" borderId="16" xfId="0" applyFont="1" applyFill="1" applyBorder="1" applyAlignment="1">
      <alignment horizontal="left" vertical="center"/>
    </xf>
    <xf numFmtId="0" fontId="25" fillId="0" borderId="17" xfId="0" applyFont="1" applyBorder="1" applyAlignment="1">
      <alignment horizontal="center" vertical="center"/>
    </xf>
    <xf numFmtId="0" fontId="25" fillId="0" borderId="18" xfId="0" applyFont="1" applyBorder="1" applyAlignment="1">
      <alignment horizontal="center" vertical="center"/>
    </xf>
    <xf numFmtId="0" fontId="25" fillId="0" borderId="19" xfId="0" applyFont="1" applyBorder="1" applyAlignment="1">
      <alignment horizontal="center" vertical="center"/>
    </xf>
    <xf numFmtId="0" fontId="25" fillId="0" borderId="20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/>
    </xf>
    <xf numFmtId="0" fontId="22" fillId="0" borderId="13" xfId="0" applyFont="1" applyBorder="1" applyAlignment="1">
      <alignment horizontal="center" vertical="center" wrapText="1"/>
    </xf>
    <xf numFmtId="0" fontId="29" fillId="25" borderId="0" xfId="0" applyFont="1" applyFill="1" applyBorder="1" applyAlignment="1">
      <alignment horizontal="center"/>
    </xf>
    <xf numFmtId="0" fontId="25" fillId="25" borderId="0" xfId="0" applyNumberFormat="1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/>
    </xf>
    <xf numFmtId="0" fontId="25" fillId="25" borderId="0" xfId="0" applyFont="1" applyFill="1" applyBorder="1" applyAlignment="1">
      <alignment horizontal="center" vertical="center"/>
    </xf>
    <xf numFmtId="0" fontId="29" fillId="25" borderId="0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0" fillId="24" borderId="10" xfId="0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8" fillId="0" borderId="0" xfId="0" applyFont="1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133350</xdr:colOff>
      <xdr:row>3</xdr:row>
      <xdr:rowOff>28575</xdr:rowOff>
    </xdr:to>
    <xdr:pic>
      <xdr:nvPicPr>
        <xdr:cNvPr id="835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19050</xdr:colOff>
      <xdr:row>0</xdr:row>
      <xdr:rowOff>0</xdr:rowOff>
    </xdr:from>
    <xdr:to>
      <xdr:col>1</xdr:col>
      <xdr:colOff>2171700</xdr:colOff>
      <xdr:row>3</xdr:row>
      <xdr:rowOff>38100</xdr:rowOff>
    </xdr:to>
    <xdr:sp macro="" textlink="" fLocksText="0">
      <xdr:nvSpPr>
        <xdr:cNvPr id="8360" name="TextBox 5"/>
        <xdr:cNvSpPr txBox="1">
          <a:spLocks noChangeArrowheads="1"/>
        </xdr:cNvSpPr>
      </xdr:nvSpPr>
      <xdr:spPr bwMode="auto">
        <a:xfrm>
          <a:off x="600075" y="0"/>
          <a:ext cx="21526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KỸ THUẬT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LÝ TỰ TRỌNG TP.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819150</xdr:colOff>
      <xdr:row>2</xdr:row>
      <xdr:rowOff>133350</xdr:rowOff>
    </xdr:from>
    <xdr:to>
      <xdr:col>1</xdr:col>
      <xdr:colOff>1457325</xdr:colOff>
      <xdr:row>2</xdr:row>
      <xdr:rowOff>133350</xdr:rowOff>
    </xdr:to>
    <xdr:sp macro="" textlink="">
      <xdr:nvSpPr>
        <xdr:cNvPr id="8361" name="Line 34"/>
        <xdr:cNvSpPr>
          <a:spLocks noChangeShapeType="1"/>
        </xdr:cNvSpPr>
      </xdr:nvSpPr>
      <xdr:spPr bwMode="auto">
        <a:xfrm>
          <a:off x="1400175" y="533400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4</xdr:col>
      <xdr:colOff>971550</xdr:colOff>
      <xdr:row>3</xdr:row>
      <xdr:rowOff>38100</xdr:rowOff>
    </xdr:to>
    <xdr:sp macro="" textlink="" fLocksText="0">
      <xdr:nvSpPr>
        <xdr:cNvPr id="8362" name="TextBox 7"/>
        <xdr:cNvSpPr txBox="1">
          <a:spLocks noChangeArrowheads="1"/>
        </xdr:cNvSpPr>
      </xdr:nvSpPr>
      <xdr:spPr bwMode="auto">
        <a:xfrm>
          <a:off x="2962275" y="0"/>
          <a:ext cx="30670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962025</xdr:colOff>
      <xdr:row>1</xdr:row>
      <xdr:rowOff>180975</xdr:rowOff>
    </xdr:from>
    <xdr:to>
      <xdr:col>4</xdr:col>
      <xdr:colOff>0</xdr:colOff>
      <xdr:row>1</xdr:row>
      <xdr:rowOff>180975</xdr:rowOff>
    </xdr:to>
    <xdr:sp macro="" textlink="">
      <xdr:nvSpPr>
        <xdr:cNvPr id="8363" name="Line 34"/>
        <xdr:cNvSpPr>
          <a:spLocks noChangeShapeType="1"/>
        </xdr:cNvSpPr>
      </xdr:nvSpPr>
      <xdr:spPr bwMode="auto">
        <a:xfrm>
          <a:off x="3924300" y="381000"/>
          <a:ext cx="1133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342900</xdr:colOff>
      <xdr:row>3</xdr:row>
      <xdr:rowOff>47625</xdr:rowOff>
    </xdr:to>
    <xdr:pic>
      <xdr:nvPicPr>
        <xdr:cNvPr id="7501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286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0</xdr:row>
      <xdr:rowOff>9525</xdr:rowOff>
    </xdr:from>
    <xdr:to>
      <xdr:col>7</xdr:col>
      <xdr:colOff>28575</xdr:colOff>
      <xdr:row>3</xdr:row>
      <xdr:rowOff>38100</xdr:rowOff>
    </xdr:to>
    <xdr:sp macro="" textlink="" fLocksText="0">
      <xdr:nvSpPr>
        <xdr:cNvPr id="7502" name="TextBox 2"/>
        <xdr:cNvSpPr txBox="1">
          <a:spLocks noChangeArrowheads="1"/>
        </xdr:cNvSpPr>
      </xdr:nvSpPr>
      <xdr:spPr bwMode="auto">
        <a:xfrm>
          <a:off x="19050" y="9525"/>
          <a:ext cx="36004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SỞ LAO ĐỘNG - TB&amp;XH BÌNH THUẬN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TRUNG CẤP NGHỀ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</a:t>
          </a:r>
        </a:p>
      </xdr:txBody>
    </xdr:sp>
    <xdr:clientData/>
  </xdr:twoCellAnchor>
  <xdr:twoCellAnchor>
    <xdr:from>
      <xdr:col>14</xdr:col>
      <xdr:colOff>76200</xdr:colOff>
      <xdr:row>0</xdr:row>
      <xdr:rowOff>19050</xdr:rowOff>
    </xdr:from>
    <xdr:to>
      <xdr:col>19</xdr:col>
      <xdr:colOff>0</xdr:colOff>
      <xdr:row>3</xdr:row>
      <xdr:rowOff>47625</xdr:rowOff>
    </xdr:to>
    <xdr:sp macro="" textlink="" fLocksText="0">
      <xdr:nvSpPr>
        <xdr:cNvPr id="7503" name="TextBox 3"/>
        <xdr:cNvSpPr txBox="1">
          <a:spLocks noChangeArrowheads="1"/>
        </xdr:cNvSpPr>
      </xdr:nvSpPr>
      <xdr:spPr bwMode="auto">
        <a:xfrm>
          <a:off x="5867400" y="19050"/>
          <a:ext cx="31527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8"/>
  <sheetViews>
    <sheetView showGridLines="0" tabSelected="1" view="pageBreakPreview" zoomScaleNormal="100" zoomScaleSheetLayoutView="100" workbookViewId="0">
      <selection activeCell="A392" sqref="A392:IV392"/>
    </sheetView>
  </sheetViews>
  <sheetFormatPr defaultRowHeight="12.75" x14ac:dyDescent="0.2"/>
  <cols>
    <col min="1" max="1" width="8.7109375" style="13" customWidth="1"/>
    <col min="2" max="2" width="35.7109375" style="13" customWidth="1"/>
    <col min="3" max="5" width="15.7109375" style="13" customWidth="1"/>
    <col min="6" max="16384" width="9.140625" style="13"/>
  </cols>
  <sheetData>
    <row r="1" spans="1:5" ht="15.95" customHeight="1" x14ac:dyDescent="0.2"/>
    <row r="2" spans="1:5" ht="15.95" customHeight="1" x14ac:dyDescent="0.2"/>
    <row r="3" spans="1:5" ht="15.95" customHeight="1" x14ac:dyDescent="0.2"/>
    <row r="4" spans="1:5" ht="30" customHeight="1" x14ac:dyDescent="0.2">
      <c r="A4" s="41" t="s">
        <v>58</v>
      </c>
      <c r="B4" s="41"/>
      <c r="C4" s="41"/>
      <c r="D4" s="41"/>
      <c r="E4" s="41"/>
    </row>
    <row r="5" spans="1:5" ht="15.95" customHeight="1" x14ac:dyDescent="0.2">
      <c r="A5" s="11"/>
      <c r="B5" s="11"/>
      <c r="C5" s="11"/>
      <c r="D5" s="11"/>
      <c r="E5" s="11"/>
    </row>
    <row r="6" spans="1:5" ht="18" customHeight="1" x14ac:dyDescent="0.2">
      <c r="A6" s="45" t="s">
        <v>63</v>
      </c>
      <c r="B6" s="46"/>
      <c r="C6" s="25" t="s">
        <v>64</v>
      </c>
      <c r="D6" s="25" t="s">
        <v>65</v>
      </c>
      <c r="E6" s="25" t="s">
        <v>66</v>
      </c>
    </row>
    <row r="7" spans="1:5" ht="18" customHeight="1" x14ac:dyDescent="0.2">
      <c r="A7" s="47"/>
      <c r="B7" s="48"/>
      <c r="C7" s="25">
        <f>SUM(C12,C30,C52,C71,C104,C148,C225,C237,C248,C260,C275,C286,C294,C301,C313,C327,C333,C340,C347,C354,C360,C389)</f>
        <v>8847</v>
      </c>
      <c r="D7" s="25">
        <f>SUM(D12,D30,D52,D71,D104,D148,D225,D237,D248,D260,D275,D286,D294,D301,D313,D327,D333,D340,D347,D354,D360,D389)</f>
        <v>909</v>
      </c>
      <c r="E7" s="25">
        <f>SUM(E12,E30,E52,E71,E104,E148,E225,E237,E248,E260,E275,E286,E294,E301,E313,E327,E333,E340,E347,E354,E360,E389)</f>
        <v>9706</v>
      </c>
    </row>
    <row r="8" spans="1:5" ht="18" customHeight="1" x14ac:dyDescent="0.2">
      <c r="A8" s="26" t="s">
        <v>0</v>
      </c>
      <c r="B8" s="27" t="s">
        <v>62</v>
      </c>
      <c r="C8" s="27" t="s">
        <v>60</v>
      </c>
      <c r="D8" s="27" t="s">
        <v>61</v>
      </c>
      <c r="E8" s="27" t="s">
        <v>59</v>
      </c>
    </row>
    <row r="9" spans="1:5" s="15" customFormat="1" ht="15" customHeight="1" x14ac:dyDescent="0.2">
      <c r="A9" s="42" t="s">
        <v>382</v>
      </c>
      <c r="B9" s="43"/>
      <c r="C9" s="43"/>
      <c r="D9" s="43"/>
      <c r="E9" s="44"/>
    </row>
    <row r="10" spans="1:5" s="15" customFormat="1" ht="15" customHeight="1" x14ac:dyDescent="0.2">
      <c r="A10" s="42" t="s">
        <v>314</v>
      </c>
      <c r="B10" s="43"/>
      <c r="C10" s="43"/>
      <c r="D10" s="43"/>
      <c r="E10" s="44"/>
    </row>
    <row r="11" spans="1:5" s="15" customFormat="1" ht="15" customHeight="1" x14ac:dyDescent="0.2">
      <c r="A11" s="12">
        <v>1</v>
      </c>
      <c r="B11" s="16" t="s">
        <v>383</v>
      </c>
      <c r="C11" s="17">
        <v>1</v>
      </c>
      <c r="D11" s="17">
        <v>0</v>
      </c>
      <c r="E11" s="17">
        <f>SUM(C11:D11)</f>
        <v>1</v>
      </c>
    </row>
    <row r="12" spans="1:5" s="15" customFormat="1" ht="15" customHeight="1" x14ac:dyDescent="0.2">
      <c r="A12" s="14" t="s">
        <v>59</v>
      </c>
      <c r="B12" s="18"/>
      <c r="C12" s="28">
        <f>SUM(C11:C11)</f>
        <v>1</v>
      </c>
      <c r="D12" s="28">
        <f>SUM(D11:D11)</f>
        <v>0</v>
      </c>
      <c r="E12" s="28">
        <f>SUM(E11:E11)</f>
        <v>1</v>
      </c>
    </row>
    <row r="13" spans="1:5" s="15" customFormat="1" ht="9.9499999999999993" customHeight="1" x14ac:dyDescent="0.2">
      <c r="A13" s="19"/>
      <c r="B13" s="20"/>
      <c r="C13" s="21"/>
      <c r="D13" s="21"/>
      <c r="E13" s="21"/>
    </row>
    <row r="14" spans="1:5" s="15" customFormat="1" ht="15" customHeight="1" x14ac:dyDescent="0.2">
      <c r="A14" s="42" t="s">
        <v>367</v>
      </c>
      <c r="B14" s="43"/>
      <c r="C14" s="43"/>
      <c r="D14" s="43"/>
      <c r="E14" s="44"/>
    </row>
    <row r="15" spans="1:5" s="15" customFormat="1" ht="15" customHeight="1" x14ac:dyDescent="0.2">
      <c r="A15" s="42" t="s">
        <v>314</v>
      </c>
      <c r="B15" s="43"/>
      <c r="C15" s="43"/>
      <c r="D15" s="43"/>
      <c r="E15" s="44"/>
    </row>
    <row r="16" spans="1:5" s="15" customFormat="1" ht="15" customHeight="1" x14ac:dyDescent="0.2">
      <c r="A16" s="12">
        <v>1</v>
      </c>
      <c r="B16" s="16" t="s">
        <v>378</v>
      </c>
      <c r="C16" s="17">
        <v>4</v>
      </c>
      <c r="D16" s="17">
        <v>0</v>
      </c>
      <c r="E16" s="17">
        <f t="shared" ref="E16:E29" si="0">SUM(C16:D16)</f>
        <v>4</v>
      </c>
    </row>
    <row r="17" spans="1:5" s="15" customFormat="1" ht="15" customHeight="1" x14ac:dyDescent="0.2">
      <c r="A17" s="12">
        <v>2</v>
      </c>
      <c r="B17" s="16" t="s">
        <v>377</v>
      </c>
      <c r="C17" s="17">
        <v>10</v>
      </c>
      <c r="D17" s="17">
        <v>0</v>
      </c>
      <c r="E17" s="17">
        <f t="shared" si="0"/>
        <v>10</v>
      </c>
    </row>
    <row r="18" spans="1:5" s="15" customFormat="1" ht="15" customHeight="1" x14ac:dyDescent="0.2">
      <c r="A18" s="12">
        <v>3</v>
      </c>
      <c r="B18" s="16" t="s">
        <v>376</v>
      </c>
      <c r="C18" s="17">
        <v>7</v>
      </c>
      <c r="D18" s="17">
        <v>0</v>
      </c>
      <c r="E18" s="17">
        <f t="shared" si="0"/>
        <v>7</v>
      </c>
    </row>
    <row r="19" spans="1:5" s="15" customFormat="1" ht="15" customHeight="1" x14ac:dyDescent="0.2">
      <c r="A19" s="12">
        <v>4</v>
      </c>
      <c r="B19" s="16" t="s">
        <v>375</v>
      </c>
      <c r="C19" s="17">
        <v>10</v>
      </c>
      <c r="D19" s="17">
        <v>0</v>
      </c>
      <c r="E19" s="17">
        <f t="shared" si="0"/>
        <v>10</v>
      </c>
    </row>
    <row r="20" spans="1:5" s="15" customFormat="1" ht="15" customHeight="1" x14ac:dyDescent="0.2">
      <c r="A20" s="12">
        <v>5</v>
      </c>
      <c r="B20" s="16" t="s">
        <v>373</v>
      </c>
      <c r="C20" s="17">
        <v>3</v>
      </c>
      <c r="D20" s="17">
        <v>0</v>
      </c>
      <c r="E20" s="17">
        <f t="shared" si="0"/>
        <v>3</v>
      </c>
    </row>
    <row r="21" spans="1:5" s="15" customFormat="1" ht="15" customHeight="1" x14ac:dyDescent="0.2">
      <c r="A21" s="12">
        <v>6</v>
      </c>
      <c r="B21" s="16" t="s">
        <v>372</v>
      </c>
      <c r="C21" s="17">
        <v>4</v>
      </c>
      <c r="D21" s="17">
        <v>0</v>
      </c>
      <c r="E21" s="17">
        <f t="shared" si="0"/>
        <v>4</v>
      </c>
    </row>
    <row r="22" spans="1:5" s="15" customFormat="1" ht="15" customHeight="1" x14ac:dyDescent="0.2">
      <c r="A22" s="12">
        <v>7</v>
      </c>
      <c r="B22" s="16" t="s">
        <v>381</v>
      </c>
      <c r="C22" s="17">
        <v>7</v>
      </c>
      <c r="D22" s="17">
        <v>0</v>
      </c>
      <c r="E22" s="17">
        <f t="shared" si="0"/>
        <v>7</v>
      </c>
    </row>
    <row r="23" spans="1:5" s="15" customFormat="1" ht="15" customHeight="1" x14ac:dyDescent="0.2">
      <c r="A23" s="12">
        <v>8</v>
      </c>
      <c r="B23" s="16" t="s">
        <v>380</v>
      </c>
      <c r="C23" s="17">
        <v>3</v>
      </c>
      <c r="D23" s="17">
        <v>0</v>
      </c>
      <c r="E23" s="17">
        <f t="shared" si="0"/>
        <v>3</v>
      </c>
    </row>
    <row r="24" spans="1:5" s="15" customFormat="1" ht="15" customHeight="1" x14ac:dyDescent="0.2">
      <c r="A24" s="12">
        <v>9</v>
      </c>
      <c r="B24" s="16" t="s">
        <v>379</v>
      </c>
      <c r="C24" s="17">
        <v>5</v>
      </c>
      <c r="D24" s="17">
        <v>0</v>
      </c>
      <c r="E24" s="17">
        <f t="shared" si="0"/>
        <v>5</v>
      </c>
    </row>
    <row r="25" spans="1:5" s="15" customFormat="1" ht="15" customHeight="1" x14ac:dyDescent="0.2">
      <c r="A25" s="12">
        <v>10</v>
      </c>
      <c r="B25" s="16" t="s">
        <v>371</v>
      </c>
      <c r="C25" s="17">
        <v>3</v>
      </c>
      <c r="D25" s="17">
        <v>0</v>
      </c>
      <c r="E25" s="17">
        <f t="shared" si="0"/>
        <v>3</v>
      </c>
    </row>
    <row r="26" spans="1:5" s="15" customFormat="1" ht="15" customHeight="1" x14ac:dyDescent="0.2">
      <c r="A26" s="12">
        <v>11</v>
      </c>
      <c r="B26" s="16" t="s">
        <v>370</v>
      </c>
      <c r="C26" s="17">
        <v>9</v>
      </c>
      <c r="D26" s="17">
        <v>0</v>
      </c>
      <c r="E26" s="17">
        <f t="shared" si="0"/>
        <v>9</v>
      </c>
    </row>
    <row r="27" spans="1:5" s="15" customFormat="1" ht="15" customHeight="1" x14ac:dyDescent="0.2">
      <c r="A27" s="12">
        <v>12</v>
      </c>
      <c r="B27" s="16" t="s">
        <v>374</v>
      </c>
      <c r="C27" s="17">
        <v>0</v>
      </c>
      <c r="D27" s="17">
        <v>1</v>
      </c>
      <c r="E27" s="17">
        <f t="shared" si="0"/>
        <v>1</v>
      </c>
    </row>
    <row r="28" spans="1:5" s="15" customFormat="1" ht="15" customHeight="1" x14ac:dyDescent="0.2">
      <c r="A28" s="12">
        <v>13</v>
      </c>
      <c r="B28" s="16" t="s">
        <v>368</v>
      </c>
      <c r="C28" s="17">
        <v>9</v>
      </c>
      <c r="D28" s="17">
        <v>0</v>
      </c>
      <c r="E28" s="17">
        <f t="shared" si="0"/>
        <v>9</v>
      </c>
    </row>
    <row r="29" spans="1:5" s="15" customFormat="1" ht="15" customHeight="1" x14ac:dyDescent="0.2">
      <c r="A29" s="12">
        <v>14</v>
      </c>
      <c r="B29" s="16" t="s">
        <v>369</v>
      </c>
      <c r="C29" s="17">
        <v>8</v>
      </c>
      <c r="D29" s="17">
        <v>1</v>
      </c>
      <c r="E29" s="17">
        <f t="shared" si="0"/>
        <v>9</v>
      </c>
    </row>
    <row r="30" spans="1:5" s="15" customFormat="1" ht="15" customHeight="1" x14ac:dyDescent="0.2">
      <c r="A30" s="14" t="s">
        <v>59</v>
      </c>
      <c r="B30" s="18"/>
      <c r="C30" s="28">
        <f>SUM(C16:C29)</f>
        <v>82</v>
      </c>
      <c r="D30" s="28">
        <f>SUM(D16:D29)</f>
        <v>2</v>
      </c>
      <c r="E30" s="28">
        <f>SUM(E16:E29)</f>
        <v>84</v>
      </c>
    </row>
    <row r="31" spans="1:5" s="15" customFormat="1" ht="9.9499999999999993" customHeight="1" x14ac:dyDescent="0.2">
      <c r="A31" s="19"/>
      <c r="B31" s="20"/>
      <c r="C31" s="21"/>
      <c r="D31" s="21"/>
      <c r="E31" s="21"/>
    </row>
    <row r="32" spans="1:5" s="15" customFormat="1" ht="15" customHeight="1" x14ac:dyDescent="0.2">
      <c r="A32" s="42" t="s">
        <v>339</v>
      </c>
      <c r="B32" s="43"/>
      <c r="C32" s="43"/>
      <c r="D32" s="43"/>
      <c r="E32" s="44"/>
    </row>
    <row r="33" spans="1:5" s="15" customFormat="1" ht="15" customHeight="1" x14ac:dyDescent="0.2">
      <c r="A33" s="42" t="s">
        <v>314</v>
      </c>
      <c r="B33" s="43"/>
      <c r="C33" s="43"/>
      <c r="D33" s="43"/>
      <c r="E33" s="44"/>
    </row>
    <row r="34" spans="1:5" s="15" customFormat="1" ht="15" customHeight="1" x14ac:dyDescent="0.2">
      <c r="A34" s="12">
        <v>1</v>
      </c>
      <c r="B34" s="16" t="s">
        <v>353</v>
      </c>
      <c r="C34" s="17">
        <v>6</v>
      </c>
      <c r="D34" s="17">
        <v>0</v>
      </c>
      <c r="E34" s="17">
        <f t="shared" ref="E34:E51" si="1">SUM(C34:D34)</f>
        <v>6</v>
      </c>
    </row>
    <row r="35" spans="1:5" s="15" customFormat="1" ht="15" customHeight="1" x14ac:dyDescent="0.2">
      <c r="A35" s="12">
        <v>2</v>
      </c>
      <c r="B35" s="16" t="s">
        <v>352</v>
      </c>
      <c r="C35" s="17">
        <v>19</v>
      </c>
      <c r="D35" s="17">
        <v>0</v>
      </c>
      <c r="E35" s="17">
        <f t="shared" si="1"/>
        <v>19</v>
      </c>
    </row>
    <row r="36" spans="1:5" s="15" customFormat="1" ht="15" customHeight="1" x14ac:dyDescent="0.2">
      <c r="A36" s="12">
        <v>3</v>
      </c>
      <c r="B36" s="16" t="s">
        <v>351</v>
      </c>
      <c r="C36" s="17">
        <v>6</v>
      </c>
      <c r="D36" s="17">
        <v>0</v>
      </c>
      <c r="E36" s="17">
        <f t="shared" si="1"/>
        <v>6</v>
      </c>
    </row>
    <row r="37" spans="1:5" s="15" customFormat="1" ht="15" customHeight="1" x14ac:dyDescent="0.2">
      <c r="A37" s="12">
        <v>4</v>
      </c>
      <c r="B37" s="16" t="s">
        <v>350</v>
      </c>
      <c r="C37" s="17">
        <v>14</v>
      </c>
      <c r="D37" s="17">
        <v>0</v>
      </c>
      <c r="E37" s="17">
        <f t="shared" si="1"/>
        <v>14</v>
      </c>
    </row>
    <row r="38" spans="1:5" s="15" customFormat="1" ht="15" customHeight="1" x14ac:dyDescent="0.2">
      <c r="A38" s="12">
        <v>5</v>
      </c>
      <c r="B38" s="16" t="s">
        <v>349</v>
      </c>
      <c r="C38" s="17">
        <v>8</v>
      </c>
      <c r="D38" s="17">
        <v>0</v>
      </c>
      <c r="E38" s="17">
        <f t="shared" si="1"/>
        <v>8</v>
      </c>
    </row>
    <row r="39" spans="1:5" s="15" customFormat="1" ht="15" customHeight="1" x14ac:dyDescent="0.2">
      <c r="A39" s="12">
        <v>6</v>
      </c>
      <c r="B39" s="16" t="s">
        <v>347</v>
      </c>
      <c r="C39" s="17">
        <v>4</v>
      </c>
      <c r="D39" s="17">
        <v>0</v>
      </c>
      <c r="E39" s="17">
        <f t="shared" si="1"/>
        <v>4</v>
      </c>
    </row>
    <row r="40" spans="1:5" s="15" customFormat="1" ht="15" customHeight="1" x14ac:dyDescent="0.2">
      <c r="A40" s="12">
        <v>7</v>
      </c>
      <c r="B40" s="16" t="s">
        <v>357</v>
      </c>
      <c r="C40" s="17">
        <v>7</v>
      </c>
      <c r="D40" s="17">
        <v>0</v>
      </c>
      <c r="E40" s="17">
        <f t="shared" si="1"/>
        <v>7</v>
      </c>
    </row>
    <row r="41" spans="1:5" s="15" customFormat="1" ht="15" customHeight="1" x14ac:dyDescent="0.2">
      <c r="A41" s="12">
        <v>8</v>
      </c>
      <c r="B41" s="16" t="s">
        <v>356</v>
      </c>
      <c r="C41" s="17">
        <v>3</v>
      </c>
      <c r="D41" s="17">
        <v>0</v>
      </c>
      <c r="E41" s="17">
        <f t="shared" si="1"/>
        <v>3</v>
      </c>
    </row>
    <row r="42" spans="1:5" s="15" customFormat="1" ht="15" customHeight="1" x14ac:dyDescent="0.2">
      <c r="A42" s="12">
        <v>9</v>
      </c>
      <c r="B42" s="16" t="s">
        <v>355</v>
      </c>
      <c r="C42" s="17">
        <v>14</v>
      </c>
      <c r="D42" s="17">
        <v>0</v>
      </c>
      <c r="E42" s="17">
        <f t="shared" si="1"/>
        <v>14</v>
      </c>
    </row>
    <row r="43" spans="1:5" s="15" customFormat="1" ht="15" customHeight="1" x14ac:dyDescent="0.2">
      <c r="A43" s="12">
        <v>10</v>
      </c>
      <c r="B43" s="16" t="s">
        <v>354</v>
      </c>
      <c r="C43" s="17">
        <v>13</v>
      </c>
      <c r="D43" s="17">
        <v>0</v>
      </c>
      <c r="E43" s="17">
        <f t="shared" si="1"/>
        <v>13</v>
      </c>
    </row>
    <row r="44" spans="1:5" s="15" customFormat="1" ht="15" customHeight="1" x14ac:dyDescent="0.2">
      <c r="A44" s="12">
        <v>11</v>
      </c>
      <c r="B44" s="16" t="s">
        <v>346</v>
      </c>
      <c r="C44" s="17">
        <v>4</v>
      </c>
      <c r="D44" s="17">
        <v>0</v>
      </c>
      <c r="E44" s="17">
        <f t="shared" si="1"/>
        <v>4</v>
      </c>
    </row>
    <row r="45" spans="1:5" s="15" customFormat="1" ht="15" customHeight="1" x14ac:dyDescent="0.2">
      <c r="A45" s="12">
        <v>12</v>
      </c>
      <c r="B45" s="16" t="s">
        <v>345</v>
      </c>
      <c r="C45" s="17">
        <v>9</v>
      </c>
      <c r="D45" s="17">
        <v>0</v>
      </c>
      <c r="E45" s="17">
        <f t="shared" si="1"/>
        <v>9</v>
      </c>
    </row>
    <row r="46" spans="1:5" s="15" customFormat="1" ht="15" customHeight="1" x14ac:dyDescent="0.2">
      <c r="A46" s="12">
        <v>13</v>
      </c>
      <c r="B46" s="16" t="s">
        <v>344</v>
      </c>
      <c r="C46" s="17">
        <v>10</v>
      </c>
      <c r="D46" s="17">
        <v>0</v>
      </c>
      <c r="E46" s="17">
        <f t="shared" si="1"/>
        <v>10</v>
      </c>
    </row>
    <row r="47" spans="1:5" s="15" customFormat="1" ht="15" customHeight="1" x14ac:dyDescent="0.2">
      <c r="A47" s="12">
        <v>14</v>
      </c>
      <c r="B47" s="16" t="s">
        <v>348</v>
      </c>
      <c r="C47" s="17">
        <v>0</v>
      </c>
      <c r="D47" s="17">
        <v>3</v>
      </c>
      <c r="E47" s="17">
        <f t="shared" si="1"/>
        <v>3</v>
      </c>
    </row>
    <row r="48" spans="1:5" s="15" customFormat="1" ht="15" customHeight="1" x14ac:dyDescent="0.2">
      <c r="A48" s="12">
        <v>15</v>
      </c>
      <c r="B48" s="16" t="s">
        <v>341</v>
      </c>
      <c r="C48" s="17">
        <v>5</v>
      </c>
      <c r="D48" s="17">
        <v>1</v>
      </c>
      <c r="E48" s="17">
        <f t="shared" si="1"/>
        <v>6</v>
      </c>
    </row>
    <row r="49" spans="1:5" s="15" customFormat="1" ht="15" customHeight="1" x14ac:dyDescent="0.2">
      <c r="A49" s="12">
        <v>16</v>
      </c>
      <c r="B49" s="16" t="s">
        <v>340</v>
      </c>
      <c r="C49" s="17">
        <v>7</v>
      </c>
      <c r="D49" s="17">
        <v>0</v>
      </c>
      <c r="E49" s="17">
        <f t="shared" si="1"/>
        <v>7</v>
      </c>
    </row>
    <row r="50" spans="1:5" s="15" customFormat="1" ht="15" customHeight="1" x14ac:dyDescent="0.2">
      <c r="A50" s="12">
        <v>17</v>
      </c>
      <c r="B50" s="16" t="s">
        <v>343</v>
      </c>
      <c r="C50" s="17">
        <v>6</v>
      </c>
      <c r="D50" s="17">
        <v>0</v>
      </c>
      <c r="E50" s="17">
        <f t="shared" si="1"/>
        <v>6</v>
      </c>
    </row>
    <row r="51" spans="1:5" s="15" customFormat="1" ht="15" customHeight="1" x14ac:dyDescent="0.2">
      <c r="A51" s="12">
        <v>18</v>
      </c>
      <c r="B51" s="16" t="s">
        <v>342</v>
      </c>
      <c r="C51" s="17">
        <v>4</v>
      </c>
      <c r="D51" s="17">
        <v>0</v>
      </c>
      <c r="E51" s="17">
        <f t="shared" si="1"/>
        <v>4</v>
      </c>
    </row>
    <row r="52" spans="1:5" s="15" customFormat="1" ht="15" customHeight="1" x14ac:dyDescent="0.2">
      <c r="A52" s="14" t="s">
        <v>59</v>
      </c>
      <c r="B52" s="18"/>
      <c r="C52" s="28">
        <f>SUM(C34:C51)</f>
        <v>139</v>
      </c>
      <c r="D52" s="28">
        <f>SUM(D34:D51)</f>
        <v>4</v>
      </c>
      <c r="E52" s="28">
        <f>SUM(E34:E51)</f>
        <v>143</v>
      </c>
    </row>
    <row r="53" spans="1:5" s="15" customFormat="1" ht="9.9499999999999993" customHeight="1" x14ac:dyDescent="0.2">
      <c r="A53" s="19"/>
      <c r="B53" s="20"/>
      <c r="C53" s="21"/>
      <c r="D53" s="21"/>
      <c r="E53" s="21"/>
    </row>
    <row r="54" spans="1:5" s="15" customFormat="1" ht="15" customHeight="1" x14ac:dyDescent="0.2">
      <c r="A54" s="42" t="s">
        <v>313</v>
      </c>
      <c r="B54" s="43"/>
      <c r="C54" s="43"/>
      <c r="D54" s="43"/>
      <c r="E54" s="44"/>
    </row>
    <row r="55" spans="1:5" s="15" customFormat="1" ht="15" customHeight="1" x14ac:dyDescent="0.2">
      <c r="A55" s="42" t="s">
        <v>314</v>
      </c>
      <c r="B55" s="43"/>
      <c r="C55" s="43"/>
      <c r="D55" s="43"/>
      <c r="E55" s="44"/>
    </row>
    <row r="56" spans="1:5" s="15" customFormat="1" ht="14.45" customHeight="1" x14ac:dyDescent="0.2">
      <c r="A56" s="12">
        <v>1</v>
      </c>
      <c r="B56" s="16" t="s">
        <v>317</v>
      </c>
      <c r="C56" s="17">
        <v>28</v>
      </c>
      <c r="D56" s="17">
        <v>0</v>
      </c>
      <c r="E56" s="17">
        <f t="shared" ref="E56:E70" si="2">SUM(C56:D56)</f>
        <v>28</v>
      </c>
    </row>
    <row r="57" spans="1:5" s="15" customFormat="1" ht="14.45" customHeight="1" x14ac:dyDescent="0.2">
      <c r="A57" s="12">
        <v>2</v>
      </c>
      <c r="B57" s="16" t="s">
        <v>318</v>
      </c>
      <c r="C57" s="17">
        <v>10</v>
      </c>
      <c r="D57" s="17">
        <v>0</v>
      </c>
      <c r="E57" s="17">
        <f t="shared" si="2"/>
        <v>10</v>
      </c>
    </row>
    <row r="58" spans="1:5" s="15" customFormat="1" ht="14.45" customHeight="1" x14ac:dyDescent="0.2">
      <c r="A58" s="12">
        <v>3</v>
      </c>
      <c r="B58" s="16" t="s">
        <v>315</v>
      </c>
      <c r="C58" s="17">
        <v>6</v>
      </c>
      <c r="D58" s="17">
        <v>0</v>
      </c>
      <c r="E58" s="17">
        <f t="shared" si="2"/>
        <v>6</v>
      </c>
    </row>
    <row r="59" spans="1:5" s="15" customFormat="1" ht="14.45" customHeight="1" x14ac:dyDescent="0.2">
      <c r="A59" s="12">
        <v>4</v>
      </c>
      <c r="B59" s="16" t="s">
        <v>316</v>
      </c>
      <c r="C59" s="17">
        <v>9</v>
      </c>
      <c r="D59" s="17">
        <v>0</v>
      </c>
      <c r="E59" s="17">
        <f t="shared" si="2"/>
        <v>9</v>
      </c>
    </row>
    <row r="60" spans="1:5" s="15" customFormat="1" ht="14.45" customHeight="1" x14ac:dyDescent="0.2">
      <c r="A60" s="12">
        <v>5</v>
      </c>
      <c r="B60" s="16" t="s">
        <v>319</v>
      </c>
      <c r="C60" s="17">
        <v>15</v>
      </c>
      <c r="D60" s="17">
        <v>0</v>
      </c>
      <c r="E60" s="17">
        <f t="shared" si="2"/>
        <v>15</v>
      </c>
    </row>
    <row r="61" spans="1:5" s="15" customFormat="1" ht="14.45" customHeight="1" x14ac:dyDescent="0.2">
      <c r="A61" s="12">
        <v>6</v>
      </c>
      <c r="B61" s="16" t="s">
        <v>320</v>
      </c>
      <c r="C61" s="17">
        <v>24</v>
      </c>
      <c r="D61" s="17">
        <v>0</v>
      </c>
      <c r="E61" s="17">
        <f t="shared" si="2"/>
        <v>24</v>
      </c>
    </row>
    <row r="62" spans="1:5" s="15" customFormat="1" ht="14.45" customHeight="1" x14ac:dyDescent="0.2">
      <c r="A62" s="12">
        <v>7</v>
      </c>
      <c r="B62" s="16" t="s">
        <v>321</v>
      </c>
      <c r="C62" s="17">
        <v>24</v>
      </c>
      <c r="D62" s="17">
        <v>0</v>
      </c>
      <c r="E62" s="17">
        <f t="shared" si="2"/>
        <v>24</v>
      </c>
    </row>
    <row r="63" spans="1:5" s="15" customFormat="1" ht="14.45" customHeight="1" x14ac:dyDescent="0.2">
      <c r="A63" s="12">
        <v>8</v>
      </c>
      <c r="B63" s="16" t="s">
        <v>322</v>
      </c>
      <c r="C63" s="17">
        <v>20</v>
      </c>
      <c r="D63" s="17">
        <v>0</v>
      </c>
      <c r="E63" s="17">
        <f t="shared" si="2"/>
        <v>20</v>
      </c>
    </row>
    <row r="64" spans="1:5" s="15" customFormat="1" ht="14.45" customHeight="1" x14ac:dyDescent="0.2">
      <c r="A64" s="12">
        <v>9</v>
      </c>
      <c r="B64" s="16" t="s">
        <v>323</v>
      </c>
      <c r="C64" s="17">
        <v>21</v>
      </c>
      <c r="D64" s="17">
        <v>0</v>
      </c>
      <c r="E64" s="17">
        <f t="shared" si="2"/>
        <v>21</v>
      </c>
    </row>
    <row r="65" spans="1:5" s="15" customFormat="1" ht="14.45" customHeight="1" x14ac:dyDescent="0.2">
      <c r="A65" s="12">
        <v>10</v>
      </c>
      <c r="B65" s="16" t="s">
        <v>324</v>
      </c>
      <c r="C65" s="17">
        <v>23</v>
      </c>
      <c r="D65" s="17">
        <v>0</v>
      </c>
      <c r="E65" s="17">
        <f t="shared" si="2"/>
        <v>23</v>
      </c>
    </row>
    <row r="66" spans="1:5" s="15" customFormat="1" ht="14.45" customHeight="1" x14ac:dyDescent="0.2">
      <c r="A66" s="12">
        <v>11</v>
      </c>
      <c r="B66" s="16" t="s">
        <v>325</v>
      </c>
      <c r="C66" s="17">
        <v>15</v>
      </c>
      <c r="D66" s="17">
        <v>0</v>
      </c>
      <c r="E66" s="17">
        <f t="shared" si="2"/>
        <v>15</v>
      </c>
    </row>
    <row r="67" spans="1:5" s="15" customFormat="1" ht="14.45" customHeight="1" x14ac:dyDescent="0.2">
      <c r="A67" s="12">
        <v>12</v>
      </c>
      <c r="B67" s="16" t="s">
        <v>326</v>
      </c>
      <c r="C67" s="17">
        <v>18</v>
      </c>
      <c r="D67" s="17">
        <v>0</v>
      </c>
      <c r="E67" s="17">
        <f t="shared" si="2"/>
        <v>18</v>
      </c>
    </row>
    <row r="68" spans="1:5" s="15" customFormat="1" ht="14.45" customHeight="1" x14ac:dyDescent="0.2">
      <c r="A68" s="12">
        <v>13</v>
      </c>
      <c r="B68" s="16" t="s">
        <v>327</v>
      </c>
      <c r="C68" s="17">
        <v>1</v>
      </c>
      <c r="D68" s="17">
        <v>6</v>
      </c>
      <c r="E68" s="17">
        <f t="shared" si="2"/>
        <v>7</v>
      </c>
    </row>
    <row r="69" spans="1:5" s="15" customFormat="1" ht="14.45" customHeight="1" x14ac:dyDescent="0.2">
      <c r="A69" s="12">
        <v>14</v>
      </c>
      <c r="B69" s="16" t="s">
        <v>328</v>
      </c>
      <c r="C69" s="17">
        <v>17</v>
      </c>
      <c r="D69" s="17">
        <v>0</v>
      </c>
      <c r="E69" s="17">
        <f t="shared" si="2"/>
        <v>17</v>
      </c>
    </row>
    <row r="70" spans="1:5" s="15" customFormat="1" ht="14.45" customHeight="1" x14ac:dyDescent="0.2">
      <c r="A70" s="12">
        <v>15</v>
      </c>
      <c r="B70" s="16" t="s">
        <v>329</v>
      </c>
      <c r="C70" s="17">
        <v>9</v>
      </c>
      <c r="D70" s="17">
        <v>0</v>
      </c>
      <c r="E70" s="17">
        <f t="shared" si="2"/>
        <v>9</v>
      </c>
    </row>
    <row r="71" spans="1:5" s="15" customFormat="1" ht="15" customHeight="1" x14ac:dyDescent="0.2">
      <c r="A71" s="14" t="s">
        <v>59</v>
      </c>
      <c r="B71" s="18"/>
      <c r="C71" s="28">
        <f>SUM(C56:C70)</f>
        <v>240</v>
      </c>
      <c r="D71" s="28">
        <f>SUM(D56:D70)</f>
        <v>6</v>
      </c>
      <c r="E71" s="28">
        <f>SUM(E56:E70)</f>
        <v>246</v>
      </c>
    </row>
    <row r="72" spans="1:5" s="15" customFormat="1" ht="9.9499999999999993" customHeight="1" x14ac:dyDescent="0.2">
      <c r="A72" s="19"/>
      <c r="B72" s="20"/>
      <c r="C72" s="21"/>
      <c r="D72" s="21"/>
      <c r="E72" s="21"/>
    </row>
    <row r="73" spans="1:5" s="15" customFormat="1" ht="15" customHeight="1" x14ac:dyDescent="0.2">
      <c r="A73" s="42" t="s">
        <v>259</v>
      </c>
      <c r="B73" s="43"/>
      <c r="C73" s="43"/>
      <c r="D73" s="43"/>
      <c r="E73" s="44"/>
    </row>
    <row r="74" spans="1:5" s="15" customFormat="1" ht="15" customHeight="1" x14ac:dyDescent="0.2">
      <c r="A74" s="42" t="s">
        <v>314</v>
      </c>
      <c r="B74" s="43"/>
      <c r="C74" s="43"/>
      <c r="D74" s="43"/>
      <c r="E74" s="44"/>
    </row>
    <row r="75" spans="1:5" s="15" customFormat="1" ht="14.45" customHeight="1" x14ac:dyDescent="0.2">
      <c r="A75" s="12">
        <v>1</v>
      </c>
      <c r="B75" s="16" t="s">
        <v>284</v>
      </c>
      <c r="C75" s="17">
        <v>56</v>
      </c>
      <c r="D75" s="17">
        <v>0</v>
      </c>
      <c r="E75" s="17">
        <f t="shared" ref="E75:E103" si="3">SUM(C75:D75)</f>
        <v>56</v>
      </c>
    </row>
    <row r="76" spans="1:5" s="15" customFormat="1" ht="14.45" customHeight="1" x14ac:dyDescent="0.2">
      <c r="A76" s="12">
        <v>2</v>
      </c>
      <c r="B76" s="16" t="s">
        <v>285</v>
      </c>
      <c r="C76" s="17">
        <v>57</v>
      </c>
      <c r="D76" s="17">
        <v>0</v>
      </c>
      <c r="E76" s="17">
        <f t="shared" si="3"/>
        <v>57</v>
      </c>
    </row>
    <row r="77" spans="1:5" s="15" customFormat="1" ht="14.45" customHeight="1" x14ac:dyDescent="0.2">
      <c r="A77" s="12">
        <v>3</v>
      </c>
      <c r="B77" s="16" t="s">
        <v>286</v>
      </c>
      <c r="C77" s="17">
        <v>53</v>
      </c>
      <c r="D77" s="17">
        <v>0</v>
      </c>
      <c r="E77" s="17">
        <f t="shared" si="3"/>
        <v>53</v>
      </c>
    </row>
    <row r="78" spans="1:5" s="15" customFormat="1" ht="14.45" customHeight="1" x14ac:dyDescent="0.2">
      <c r="A78" s="12">
        <v>4</v>
      </c>
      <c r="B78" s="16" t="s">
        <v>287</v>
      </c>
      <c r="C78" s="17">
        <v>55</v>
      </c>
      <c r="D78" s="17">
        <v>0</v>
      </c>
      <c r="E78" s="17">
        <f t="shared" si="3"/>
        <v>55</v>
      </c>
    </row>
    <row r="79" spans="1:5" s="15" customFormat="1" ht="14.45" customHeight="1" x14ac:dyDescent="0.2">
      <c r="A79" s="12">
        <v>5</v>
      </c>
      <c r="B79" s="16" t="s">
        <v>288</v>
      </c>
      <c r="C79" s="17">
        <v>43</v>
      </c>
      <c r="D79" s="17">
        <v>1</v>
      </c>
      <c r="E79" s="17">
        <f>SUM(C79:D79)</f>
        <v>44</v>
      </c>
    </row>
    <row r="80" spans="1:5" s="15" customFormat="1" ht="14.45" customHeight="1" x14ac:dyDescent="0.2">
      <c r="A80" s="12">
        <v>6</v>
      </c>
      <c r="B80" s="16" t="s">
        <v>283</v>
      </c>
      <c r="C80" s="17">
        <v>37</v>
      </c>
      <c r="D80" s="17">
        <v>0</v>
      </c>
      <c r="E80" s="17">
        <f>SUM(C80:D80)</f>
        <v>37</v>
      </c>
    </row>
    <row r="81" spans="1:5" s="15" customFormat="1" ht="14.45" customHeight="1" x14ac:dyDescent="0.2">
      <c r="A81" s="12"/>
      <c r="B81" s="16" t="s">
        <v>267</v>
      </c>
      <c r="C81" s="17">
        <v>1</v>
      </c>
      <c r="D81" s="17">
        <v>0</v>
      </c>
      <c r="E81" s="17">
        <f t="shared" si="3"/>
        <v>1</v>
      </c>
    </row>
    <row r="82" spans="1:5" s="15" customFormat="1" ht="14.45" customHeight="1" x14ac:dyDescent="0.2">
      <c r="A82" s="12">
        <v>7</v>
      </c>
      <c r="B82" s="16" t="s">
        <v>265</v>
      </c>
      <c r="C82" s="17">
        <v>56</v>
      </c>
      <c r="D82" s="17">
        <v>0</v>
      </c>
      <c r="E82" s="17">
        <f t="shared" si="3"/>
        <v>56</v>
      </c>
    </row>
    <row r="83" spans="1:5" s="15" customFormat="1" ht="14.45" customHeight="1" x14ac:dyDescent="0.2">
      <c r="A83" s="12">
        <v>8</v>
      </c>
      <c r="B83" s="16" t="s">
        <v>266</v>
      </c>
      <c r="C83" s="17">
        <v>57</v>
      </c>
      <c r="D83" s="17">
        <v>0</v>
      </c>
      <c r="E83" s="17">
        <f t="shared" si="3"/>
        <v>57</v>
      </c>
    </row>
    <row r="84" spans="1:5" s="15" customFormat="1" ht="14.45" customHeight="1" x14ac:dyDescent="0.2">
      <c r="A84" s="12">
        <v>9</v>
      </c>
      <c r="B84" s="16" t="s">
        <v>277</v>
      </c>
      <c r="C84" s="17">
        <v>53</v>
      </c>
      <c r="D84" s="17">
        <v>0</v>
      </c>
      <c r="E84" s="17">
        <f t="shared" si="3"/>
        <v>53</v>
      </c>
    </row>
    <row r="85" spans="1:5" s="15" customFormat="1" ht="14.45" customHeight="1" x14ac:dyDescent="0.2">
      <c r="A85" s="12">
        <v>10</v>
      </c>
      <c r="B85" s="16" t="s">
        <v>276</v>
      </c>
      <c r="C85" s="17">
        <v>50</v>
      </c>
      <c r="D85" s="17">
        <v>1</v>
      </c>
      <c r="E85" s="17">
        <f t="shared" si="3"/>
        <v>51</v>
      </c>
    </row>
    <row r="86" spans="1:5" s="15" customFormat="1" ht="14.45" customHeight="1" x14ac:dyDescent="0.2">
      <c r="A86" s="12">
        <v>11</v>
      </c>
      <c r="B86" s="16" t="s">
        <v>271</v>
      </c>
      <c r="C86" s="17">
        <v>48</v>
      </c>
      <c r="D86" s="17">
        <v>0</v>
      </c>
      <c r="E86" s="17">
        <f t="shared" si="3"/>
        <v>48</v>
      </c>
    </row>
    <row r="87" spans="1:5" s="15" customFormat="1" ht="14.45" customHeight="1" x14ac:dyDescent="0.2">
      <c r="A87" s="12">
        <v>12</v>
      </c>
      <c r="B87" s="16" t="s">
        <v>272</v>
      </c>
      <c r="C87" s="17">
        <v>53</v>
      </c>
      <c r="D87" s="17">
        <v>0</v>
      </c>
      <c r="E87" s="17">
        <f t="shared" si="3"/>
        <v>53</v>
      </c>
    </row>
    <row r="88" spans="1:5" s="15" customFormat="1" ht="14.45" customHeight="1" x14ac:dyDescent="0.2">
      <c r="A88" s="12">
        <v>13</v>
      </c>
      <c r="B88" s="16" t="s">
        <v>273</v>
      </c>
      <c r="C88" s="17">
        <v>51</v>
      </c>
      <c r="D88" s="17">
        <v>1</v>
      </c>
      <c r="E88" s="17">
        <f t="shared" si="3"/>
        <v>52</v>
      </c>
    </row>
    <row r="89" spans="1:5" s="15" customFormat="1" ht="14.45" customHeight="1" x14ac:dyDescent="0.2">
      <c r="A89" s="12">
        <v>14</v>
      </c>
      <c r="B89" s="16" t="s">
        <v>274</v>
      </c>
      <c r="C89" s="17">
        <v>56</v>
      </c>
      <c r="D89" s="17">
        <v>0</v>
      </c>
      <c r="E89" s="17">
        <f t="shared" si="3"/>
        <v>56</v>
      </c>
    </row>
    <row r="90" spans="1:5" s="15" customFormat="1" ht="14.45" customHeight="1" x14ac:dyDescent="0.2">
      <c r="A90" s="12">
        <v>15</v>
      </c>
      <c r="B90" s="16" t="s">
        <v>275</v>
      </c>
      <c r="C90" s="17">
        <v>42</v>
      </c>
      <c r="D90" s="17">
        <v>0</v>
      </c>
      <c r="E90" s="17">
        <f t="shared" si="3"/>
        <v>42</v>
      </c>
    </row>
    <row r="91" spans="1:5" s="15" customFormat="1" ht="14.45" customHeight="1" x14ac:dyDescent="0.2">
      <c r="A91" s="12">
        <v>16</v>
      </c>
      <c r="B91" s="16" t="s">
        <v>260</v>
      </c>
      <c r="C91" s="17">
        <v>56</v>
      </c>
      <c r="D91" s="17">
        <v>0</v>
      </c>
      <c r="E91" s="17">
        <f t="shared" si="3"/>
        <v>56</v>
      </c>
    </row>
    <row r="92" spans="1:5" s="15" customFormat="1" ht="14.45" customHeight="1" x14ac:dyDescent="0.2">
      <c r="A92" s="12">
        <v>17</v>
      </c>
      <c r="B92" s="16" t="s">
        <v>264</v>
      </c>
      <c r="C92" s="17">
        <v>51</v>
      </c>
      <c r="D92" s="17">
        <v>0</v>
      </c>
      <c r="E92" s="17">
        <f t="shared" si="3"/>
        <v>51</v>
      </c>
    </row>
    <row r="93" spans="1:5" s="15" customFormat="1" ht="14.45" customHeight="1" x14ac:dyDescent="0.2">
      <c r="A93" s="12">
        <v>18</v>
      </c>
      <c r="B93" s="16" t="s">
        <v>263</v>
      </c>
      <c r="C93" s="17">
        <v>52</v>
      </c>
      <c r="D93" s="17">
        <v>1</v>
      </c>
      <c r="E93" s="17">
        <f t="shared" si="3"/>
        <v>53</v>
      </c>
    </row>
    <row r="94" spans="1:5" s="15" customFormat="1" ht="14.45" customHeight="1" x14ac:dyDescent="0.2">
      <c r="A94" s="12">
        <v>19</v>
      </c>
      <c r="B94" s="16" t="s">
        <v>261</v>
      </c>
      <c r="C94" s="17">
        <v>47</v>
      </c>
      <c r="D94" s="17">
        <v>0</v>
      </c>
      <c r="E94" s="17">
        <f t="shared" si="3"/>
        <v>47</v>
      </c>
    </row>
    <row r="95" spans="1:5" s="15" customFormat="1" ht="14.45" customHeight="1" x14ac:dyDescent="0.2">
      <c r="A95" s="12">
        <v>20</v>
      </c>
      <c r="B95" s="16" t="s">
        <v>262</v>
      </c>
      <c r="C95" s="17">
        <v>51</v>
      </c>
      <c r="D95" s="17">
        <v>0</v>
      </c>
      <c r="E95" s="17">
        <f t="shared" si="3"/>
        <v>51</v>
      </c>
    </row>
    <row r="96" spans="1:5" s="15" customFormat="1" ht="14.45" customHeight="1" x14ac:dyDescent="0.2">
      <c r="A96" s="12">
        <v>21</v>
      </c>
      <c r="B96" s="16" t="s">
        <v>270</v>
      </c>
      <c r="C96" s="17">
        <v>52</v>
      </c>
      <c r="D96" s="17">
        <v>0</v>
      </c>
      <c r="E96" s="17">
        <f t="shared" si="3"/>
        <v>52</v>
      </c>
    </row>
    <row r="97" spans="1:5" s="15" customFormat="1" ht="14.45" customHeight="1" x14ac:dyDescent="0.2">
      <c r="A97" s="12">
        <v>22</v>
      </c>
      <c r="B97" s="16" t="s">
        <v>268</v>
      </c>
      <c r="C97" s="17">
        <v>8</v>
      </c>
      <c r="D97" s="17">
        <v>55</v>
      </c>
      <c r="E97" s="17">
        <f t="shared" si="3"/>
        <v>63</v>
      </c>
    </row>
    <row r="98" spans="1:5" s="15" customFormat="1" ht="14.45" customHeight="1" x14ac:dyDescent="0.2">
      <c r="A98" s="12">
        <v>23</v>
      </c>
      <c r="B98" s="16" t="s">
        <v>269</v>
      </c>
      <c r="C98" s="17">
        <v>7</v>
      </c>
      <c r="D98" s="17">
        <v>53</v>
      </c>
      <c r="E98" s="17">
        <f t="shared" si="3"/>
        <v>60</v>
      </c>
    </row>
    <row r="99" spans="1:5" s="15" customFormat="1" ht="14.45" customHeight="1" x14ac:dyDescent="0.2">
      <c r="A99" s="12">
        <v>24</v>
      </c>
      <c r="B99" s="16" t="s">
        <v>279</v>
      </c>
      <c r="C99" s="17">
        <v>42</v>
      </c>
      <c r="D99" s="17">
        <v>3</v>
      </c>
      <c r="E99" s="17">
        <f t="shared" si="3"/>
        <v>45</v>
      </c>
    </row>
    <row r="100" spans="1:5" s="15" customFormat="1" ht="14.45" customHeight="1" x14ac:dyDescent="0.2">
      <c r="A100" s="12">
        <v>25</v>
      </c>
      <c r="B100" s="16" t="s">
        <v>280</v>
      </c>
      <c r="C100" s="17">
        <v>42</v>
      </c>
      <c r="D100" s="17">
        <v>2</v>
      </c>
      <c r="E100" s="17">
        <f t="shared" si="3"/>
        <v>44</v>
      </c>
    </row>
    <row r="101" spans="1:5" s="15" customFormat="1" ht="14.45" customHeight="1" x14ac:dyDescent="0.2">
      <c r="A101" s="12">
        <v>26</v>
      </c>
      <c r="B101" s="16" t="s">
        <v>281</v>
      </c>
      <c r="C101" s="17">
        <v>42</v>
      </c>
      <c r="D101" s="17">
        <v>0</v>
      </c>
      <c r="E101" s="17">
        <f t="shared" si="3"/>
        <v>42</v>
      </c>
    </row>
    <row r="102" spans="1:5" s="15" customFormat="1" ht="14.45" customHeight="1" x14ac:dyDescent="0.2">
      <c r="A102" s="12">
        <v>27</v>
      </c>
      <c r="B102" s="16" t="s">
        <v>282</v>
      </c>
      <c r="C102" s="17">
        <v>28</v>
      </c>
      <c r="D102" s="17">
        <v>1</v>
      </c>
      <c r="E102" s="17">
        <f t="shared" si="3"/>
        <v>29</v>
      </c>
    </row>
    <row r="103" spans="1:5" s="15" customFormat="1" ht="14.45" customHeight="1" x14ac:dyDescent="0.2">
      <c r="A103" s="12">
        <v>28</v>
      </c>
      <c r="B103" s="16" t="s">
        <v>278</v>
      </c>
      <c r="C103" s="17">
        <v>39</v>
      </c>
      <c r="D103" s="17">
        <v>3</v>
      </c>
      <c r="E103" s="17">
        <f t="shared" si="3"/>
        <v>42</v>
      </c>
    </row>
    <row r="104" spans="1:5" s="15" customFormat="1" ht="15" customHeight="1" x14ac:dyDescent="0.2">
      <c r="A104" s="14" t="s">
        <v>59</v>
      </c>
      <c r="B104" s="18"/>
      <c r="C104" s="28">
        <f>SUM(C75:C103)</f>
        <v>1285</v>
      </c>
      <c r="D104" s="28">
        <f>SUM(D75:D103)</f>
        <v>121</v>
      </c>
      <c r="E104" s="28">
        <f>SUM(E75:E103)</f>
        <v>1406</v>
      </c>
    </row>
    <row r="105" spans="1:5" s="15" customFormat="1" ht="9.9499999999999993" customHeight="1" x14ac:dyDescent="0.2">
      <c r="A105" s="19"/>
      <c r="B105" s="20"/>
      <c r="C105" s="21"/>
      <c r="D105" s="21"/>
      <c r="E105" s="21"/>
    </row>
    <row r="106" spans="1:5" s="15" customFormat="1" ht="17.45" customHeight="1" x14ac:dyDescent="0.2">
      <c r="A106" s="42" t="s">
        <v>186</v>
      </c>
      <c r="B106" s="43"/>
      <c r="C106" s="43"/>
      <c r="D106" s="43"/>
      <c r="E106" s="44"/>
    </row>
    <row r="107" spans="1:5" s="15" customFormat="1" ht="17.45" customHeight="1" x14ac:dyDescent="0.2">
      <c r="A107" s="42" t="s">
        <v>314</v>
      </c>
      <c r="B107" s="43"/>
      <c r="C107" s="43"/>
      <c r="D107" s="43"/>
      <c r="E107" s="44"/>
    </row>
    <row r="108" spans="1:5" s="15" customFormat="1" ht="17.45" customHeight="1" x14ac:dyDescent="0.2">
      <c r="A108" s="12">
        <v>1</v>
      </c>
      <c r="B108" s="16" t="s">
        <v>221</v>
      </c>
      <c r="C108" s="17">
        <v>57</v>
      </c>
      <c r="D108" s="17">
        <v>0</v>
      </c>
      <c r="E108" s="17">
        <f t="shared" ref="E108:E147" si="4">SUM(C108:D108)</f>
        <v>57</v>
      </c>
    </row>
    <row r="109" spans="1:5" s="15" customFormat="1" ht="17.45" customHeight="1" x14ac:dyDescent="0.2">
      <c r="A109" s="12">
        <v>2</v>
      </c>
      <c r="B109" s="16" t="s">
        <v>222</v>
      </c>
      <c r="C109" s="17">
        <v>55</v>
      </c>
      <c r="D109" s="17">
        <v>0</v>
      </c>
      <c r="E109" s="17">
        <f t="shared" si="4"/>
        <v>55</v>
      </c>
    </row>
    <row r="110" spans="1:5" s="15" customFormat="1" ht="17.45" customHeight="1" x14ac:dyDescent="0.2">
      <c r="A110" s="12">
        <v>3</v>
      </c>
      <c r="B110" s="16" t="s">
        <v>223</v>
      </c>
      <c r="C110" s="17">
        <v>54</v>
      </c>
      <c r="D110" s="17">
        <v>0</v>
      </c>
      <c r="E110" s="17">
        <f t="shared" si="4"/>
        <v>54</v>
      </c>
    </row>
    <row r="111" spans="1:5" s="15" customFormat="1" ht="17.45" customHeight="1" x14ac:dyDescent="0.2">
      <c r="A111" s="12">
        <v>4</v>
      </c>
      <c r="B111" s="16" t="s">
        <v>224</v>
      </c>
      <c r="C111" s="17">
        <v>56</v>
      </c>
      <c r="D111" s="17">
        <v>0</v>
      </c>
      <c r="E111" s="17">
        <f t="shared" si="4"/>
        <v>56</v>
      </c>
    </row>
    <row r="112" spans="1:5" s="15" customFormat="1" ht="17.45" customHeight="1" x14ac:dyDescent="0.2">
      <c r="A112" s="12">
        <v>5</v>
      </c>
      <c r="B112" s="16" t="s">
        <v>225</v>
      </c>
      <c r="C112" s="17">
        <v>54</v>
      </c>
      <c r="D112" s="17">
        <v>0</v>
      </c>
      <c r="E112" s="17">
        <f t="shared" si="4"/>
        <v>54</v>
      </c>
    </row>
    <row r="113" spans="1:5" s="15" customFormat="1" ht="17.45" customHeight="1" x14ac:dyDescent="0.2">
      <c r="A113" s="12">
        <v>6</v>
      </c>
      <c r="B113" s="16" t="s">
        <v>226</v>
      </c>
      <c r="C113" s="17">
        <v>51</v>
      </c>
      <c r="D113" s="17">
        <v>0</v>
      </c>
      <c r="E113" s="17">
        <f t="shared" si="4"/>
        <v>51</v>
      </c>
    </row>
    <row r="114" spans="1:5" s="15" customFormat="1" ht="17.45" customHeight="1" x14ac:dyDescent="0.2">
      <c r="A114" s="12">
        <v>7</v>
      </c>
      <c r="B114" s="16" t="s">
        <v>227</v>
      </c>
      <c r="C114" s="17">
        <v>46</v>
      </c>
      <c r="D114" s="17">
        <v>1</v>
      </c>
      <c r="E114" s="17">
        <f t="shared" si="4"/>
        <v>47</v>
      </c>
    </row>
    <row r="115" spans="1:5" s="15" customFormat="1" ht="17.45" customHeight="1" x14ac:dyDescent="0.2">
      <c r="A115" s="12"/>
      <c r="B115" s="16" t="s">
        <v>188</v>
      </c>
      <c r="C115" s="17">
        <v>1</v>
      </c>
      <c r="D115" s="17">
        <v>0</v>
      </c>
      <c r="E115" s="17">
        <f t="shared" si="4"/>
        <v>1</v>
      </c>
    </row>
    <row r="116" spans="1:5" s="15" customFormat="1" ht="17.45" customHeight="1" x14ac:dyDescent="0.2">
      <c r="A116" s="12"/>
      <c r="B116" s="16" t="s">
        <v>189</v>
      </c>
      <c r="C116" s="17">
        <v>1</v>
      </c>
      <c r="D116" s="17">
        <v>0</v>
      </c>
      <c r="E116" s="17">
        <f t="shared" si="4"/>
        <v>1</v>
      </c>
    </row>
    <row r="117" spans="1:5" s="15" customFormat="1" ht="17.45" customHeight="1" x14ac:dyDescent="0.2">
      <c r="A117" s="12">
        <v>8</v>
      </c>
      <c r="B117" s="16" t="s">
        <v>190</v>
      </c>
      <c r="C117" s="17">
        <v>52</v>
      </c>
      <c r="D117" s="17">
        <v>0</v>
      </c>
      <c r="E117" s="17">
        <f t="shared" si="4"/>
        <v>52</v>
      </c>
    </row>
    <row r="118" spans="1:5" s="15" customFormat="1" ht="17.45" customHeight="1" x14ac:dyDescent="0.2">
      <c r="A118" s="12">
        <v>9</v>
      </c>
      <c r="B118" s="16" t="s">
        <v>191</v>
      </c>
      <c r="C118" s="17">
        <v>51</v>
      </c>
      <c r="D118" s="17">
        <v>0</v>
      </c>
      <c r="E118" s="17">
        <f t="shared" si="4"/>
        <v>51</v>
      </c>
    </row>
    <row r="119" spans="1:5" s="15" customFormat="1" ht="17.45" customHeight="1" x14ac:dyDescent="0.2">
      <c r="A119" s="12">
        <v>10</v>
      </c>
      <c r="B119" s="16" t="s">
        <v>192</v>
      </c>
      <c r="C119" s="17">
        <v>49</v>
      </c>
      <c r="D119" s="17">
        <v>0</v>
      </c>
      <c r="E119" s="17">
        <f t="shared" si="4"/>
        <v>49</v>
      </c>
    </row>
    <row r="120" spans="1:5" s="15" customFormat="1" ht="17.45" customHeight="1" x14ac:dyDescent="0.2">
      <c r="A120" s="12">
        <v>11</v>
      </c>
      <c r="B120" s="16" t="s">
        <v>207</v>
      </c>
      <c r="C120" s="17">
        <v>19</v>
      </c>
      <c r="D120" s="17">
        <v>0</v>
      </c>
      <c r="E120" s="17">
        <f t="shared" si="4"/>
        <v>19</v>
      </c>
    </row>
    <row r="121" spans="1:5" s="15" customFormat="1" ht="17.45" customHeight="1" x14ac:dyDescent="0.2">
      <c r="A121" s="12">
        <v>12</v>
      </c>
      <c r="B121" s="16" t="s">
        <v>208</v>
      </c>
      <c r="C121" s="17">
        <v>22</v>
      </c>
      <c r="D121" s="17">
        <v>0</v>
      </c>
      <c r="E121" s="17">
        <f t="shared" si="4"/>
        <v>22</v>
      </c>
    </row>
    <row r="122" spans="1:5" s="15" customFormat="1" ht="17.45" customHeight="1" x14ac:dyDescent="0.2">
      <c r="A122" s="12">
        <v>13</v>
      </c>
      <c r="B122" s="16" t="s">
        <v>209</v>
      </c>
      <c r="C122" s="17">
        <v>21</v>
      </c>
      <c r="D122" s="17">
        <v>0</v>
      </c>
      <c r="E122" s="17">
        <f t="shared" si="4"/>
        <v>21</v>
      </c>
    </row>
    <row r="123" spans="1:5" s="15" customFormat="1" ht="17.45" customHeight="1" x14ac:dyDescent="0.2">
      <c r="A123" s="12">
        <v>14</v>
      </c>
      <c r="B123" s="16" t="s">
        <v>210</v>
      </c>
      <c r="C123" s="17">
        <v>65</v>
      </c>
      <c r="D123" s="17">
        <v>0</v>
      </c>
      <c r="E123" s="17">
        <f t="shared" si="4"/>
        <v>65</v>
      </c>
    </row>
    <row r="124" spans="1:5" s="15" customFormat="1" ht="17.45" customHeight="1" x14ac:dyDescent="0.2">
      <c r="A124" s="12">
        <v>15</v>
      </c>
      <c r="B124" s="16" t="s">
        <v>211</v>
      </c>
      <c r="C124" s="17">
        <v>51</v>
      </c>
      <c r="D124" s="17">
        <v>0</v>
      </c>
      <c r="E124" s="17">
        <f t="shared" si="4"/>
        <v>51</v>
      </c>
    </row>
    <row r="125" spans="1:5" s="15" customFormat="1" ht="17.45" customHeight="1" x14ac:dyDescent="0.2">
      <c r="A125" s="12">
        <v>16</v>
      </c>
      <c r="B125" s="16" t="s">
        <v>212</v>
      </c>
      <c r="C125" s="17">
        <v>64</v>
      </c>
      <c r="D125" s="17">
        <v>0</v>
      </c>
      <c r="E125" s="17">
        <f t="shared" si="4"/>
        <v>64</v>
      </c>
    </row>
    <row r="126" spans="1:5" s="15" customFormat="1" ht="17.45" customHeight="1" x14ac:dyDescent="0.2">
      <c r="A126" s="12">
        <v>17</v>
      </c>
      <c r="B126" s="16" t="s">
        <v>213</v>
      </c>
      <c r="C126" s="17">
        <v>65</v>
      </c>
      <c r="D126" s="17">
        <v>0</v>
      </c>
      <c r="E126" s="17">
        <f t="shared" si="4"/>
        <v>65</v>
      </c>
    </row>
    <row r="127" spans="1:5" s="15" customFormat="1" ht="17.45" customHeight="1" x14ac:dyDescent="0.2">
      <c r="A127" s="12">
        <v>18</v>
      </c>
      <c r="B127" s="16" t="s">
        <v>214</v>
      </c>
      <c r="C127" s="17">
        <v>63</v>
      </c>
      <c r="D127" s="17">
        <v>1</v>
      </c>
      <c r="E127" s="17">
        <f t="shared" si="4"/>
        <v>64</v>
      </c>
    </row>
    <row r="128" spans="1:5" s="15" customFormat="1" ht="17.45" customHeight="1" x14ac:dyDescent="0.2">
      <c r="A128" s="12">
        <v>19</v>
      </c>
      <c r="B128" s="16" t="s">
        <v>193</v>
      </c>
      <c r="C128" s="17">
        <v>49</v>
      </c>
      <c r="D128" s="17">
        <v>0</v>
      </c>
      <c r="E128" s="17">
        <f t="shared" si="4"/>
        <v>49</v>
      </c>
    </row>
    <row r="129" spans="1:5" s="15" customFormat="1" ht="17.45" customHeight="1" x14ac:dyDescent="0.2">
      <c r="A129" s="12">
        <v>20</v>
      </c>
      <c r="B129" s="16" t="s">
        <v>194</v>
      </c>
      <c r="C129" s="17">
        <v>49</v>
      </c>
      <c r="D129" s="17">
        <v>0</v>
      </c>
      <c r="E129" s="17">
        <f t="shared" si="4"/>
        <v>49</v>
      </c>
    </row>
    <row r="130" spans="1:5" s="15" customFormat="1" ht="17.45" customHeight="1" x14ac:dyDescent="0.2">
      <c r="A130" s="12">
        <v>21</v>
      </c>
      <c r="B130" s="16" t="s">
        <v>195</v>
      </c>
      <c r="C130" s="17">
        <v>50</v>
      </c>
      <c r="D130" s="17">
        <v>1</v>
      </c>
      <c r="E130" s="17">
        <f t="shared" si="4"/>
        <v>51</v>
      </c>
    </row>
    <row r="131" spans="1:5" s="15" customFormat="1" ht="17.45" customHeight="1" x14ac:dyDescent="0.2">
      <c r="A131" s="12">
        <v>22</v>
      </c>
      <c r="B131" s="16" t="s">
        <v>196</v>
      </c>
      <c r="C131" s="17">
        <v>49</v>
      </c>
      <c r="D131" s="17">
        <v>0</v>
      </c>
      <c r="E131" s="17">
        <f t="shared" si="4"/>
        <v>49</v>
      </c>
    </row>
    <row r="132" spans="1:5" s="15" customFormat="1" ht="17.45" customHeight="1" x14ac:dyDescent="0.2">
      <c r="A132" s="12">
        <v>23</v>
      </c>
      <c r="B132" s="16" t="s">
        <v>197</v>
      </c>
      <c r="C132" s="17">
        <v>54</v>
      </c>
      <c r="D132" s="17">
        <v>0</v>
      </c>
      <c r="E132" s="17">
        <f t="shared" si="4"/>
        <v>54</v>
      </c>
    </row>
    <row r="133" spans="1:5" s="15" customFormat="1" ht="17.45" customHeight="1" x14ac:dyDescent="0.2">
      <c r="A133" s="12">
        <v>24</v>
      </c>
      <c r="B133" s="16" t="s">
        <v>198</v>
      </c>
      <c r="C133" s="17">
        <v>48</v>
      </c>
      <c r="D133" s="17">
        <v>1</v>
      </c>
      <c r="E133" s="17">
        <f t="shared" si="4"/>
        <v>49</v>
      </c>
    </row>
    <row r="134" spans="1:5" s="15" customFormat="1" ht="17.45" customHeight="1" x14ac:dyDescent="0.2">
      <c r="A134" s="12">
        <v>25</v>
      </c>
      <c r="B134" s="16" t="s">
        <v>199</v>
      </c>
      <c r="C134" s="17">
        <v>51</v>
      </c>
      <c r="D134" s="17">
        <v>0</v>
      </c>
      <c r="E134" s="17">
        <f t="shared" si="4"/>
        <v>51</v>
      </c>
    </row>
    <row r="135" spans="1:5" s="15" customFormat="1" ht="17.45" customHeight="1" x14ac:dyDescent="0.2">
      <c r="A135" s="12">
        <v>26</v>
      </c>
      <c r="B135" s="16" t="s">
        <v>200</v>
      </c>
      <c r="C135" s="17">
        <v>50</v>
      </c>
      <c r="D135" s="17">
        <v>0</v>
      </c>
      <c r="E135" s="17">
        <f t="shared" si="4"/>
        <v>50</v>
      </c>
    </row>
    <row r="136" spans="1:5" s="15" customFormat="1" ht="17.45" customHeight="1" x14ac:dyDescent="0.2">
      <c r="A136" s="12">
        <v>27</v>
      </c>
      <c r="B136" s="16" t="s">
        <v>201</v>
      </c>
      <c r="C136" s="17">
        <v>49</v>
      </c>
      <c r="D136" s="17">
        <v>0</v>
      </c>
      <c r="E136" s="17">
        <f t="shared" si="4"/>
        <v>49</v>
      </c>
    </row>
    <row r="137" spans="1:5" s="15" customFormat="1" ht="17.45" customHeight="1" x14ac:dyDescent="0.2">
      <c r="A137" s="12">
        <v>28</v>
      </c>
      <c r="B137" s="16" t="s">
        <v>202</v>
      </c>
      <c r="C137" s="17">
        <v>48</v>
      </c>
      <c r="D137" s="17">
        <v>0</v>
      </c>
      <c r="E137" s="17">
        <f t="shared" si="4"/>
        <v>48</v>
      </c>
    </row>
    <row r="138" spans="1:5" s="15" customFormat="1" ht="17.45" customHeight="1" x14ac:dyDescent="0.2">
      <c r="A138" s="12">
        <v>29</v>
      </c>
      <c r="B138" s="16" t="s">
        <v>203</v>
      </c>
      <c r="C138" s="17">
        <v>48</v>
      </c>
      <c r="D138" s="17">
        <v>0</v>
      </c>
      <c r="E138" s="17">
        <f t="shared" si="4"/>
        <v>48</v>
      </c>
    </row>
    <row r="139" spans="1:5" s="15" customFormat="1" ht="17.45" customHeight="1" x14ac:dyDescent="0.2">
      <c r="A139" s="12">
        <v>30</v>
      </c>
      <c r="B139" s="16" t="s">
        <v>204</v>
      </c>
      <c r="C139" s="17">
        <v>48</v>
      </c>
      <c r="D139" s="17">
        <v>0</v>
      </c>
      <c r="E139" s="17">
        <f t="shared" si="4"/>
        <v>48</v>
      </c>
    </row>
    <row r="140" spans="1:5" s="15" customFormat="1" ht="17.45" customHeight="1" x14ac:dyDescent="0.2">
      <c r="A140" s="12">
        <v>31</v>
      </c>
      <c r="B140" s="16" t="s">
        <v>205</v>
      </c>
      <c r="C140" s="17">
        <v>8</v>
      </c>
      <c r="D140" s="17">
        <v>42</v>
      </c>
      <c r="E140" s="17">
        <f t="shared" si="4"/>
        <v>50</v>
      </c>
    </row>
    <row r="141" spans="1:5" s="15" customFormat="1" ht="17.45" customHeight="1" x14ac:dyDescent="0.2">
      <c r="A141" s="12">
        <v>32</v>
      </c>
      <c r="B141" s="16" t="s">
        <v>206</v>
      </c>
      <c r="C141" s="17">
        <v>2</v>
      </c>
      <c r="D141" s="17">
        <v>57</v>
      </c>
      <c r="E141" s="17">
        <f t="shared" si="4"/>
        <v>59</v>
      </c>
    </row>
    <row r="142" spans="1:5" s="15" customFormat="1" ht="17.45" customHeight="1" x14ac:dyDescent="0.2">
      <c r="A142" s="12">
        <v>33</v>
      </c>
      <c r="B142" s="16" t="s">
        <v>215</v>
      </c>
      <c r="C142" s="17">
        <v>32</v>
      </c>
      <c r="D142" s="17">
        <v>2</v>
      </c>
      <c r="E142" s="17">
        <f t="shared" si="4"/>
        <v>34</v>
      </c>
    </row>
    <row r="143" spans="1:5" s="15" customFormat="1" ht="17.45" customHeight="1" x14ac:dyDescent="0.2">
      <c r="A143" s="12">
        <v>34</v>
      </c>
      <c r="B143" s="16" t="s">
        <v>216</v>
      </c>
      <c r="C143" s="17">
        <v>32</v>
      </c>
      <c r="D143" s="17">
        <v>2</v>
      </c>
      <c r="E143" s="17">
        <f t="shared" si="4"/>
        <v>34</v>
      </c>
    </row>
    <row r="144" spans="1:5" s="15" customFormat="1" ht="17.45" customHeight="1" x14ac:dyDescent="0.2">
      <c r="A144" s="12">
        <v>35</v>
      </c>
      <c r="B144" s="16" t="s">
        <v>219</v>
      </c>
      <c r="C144" s="17">
        <v>42</v>
      </c>
      <c r="D144" s="17">
        <v>1</v>
      </c>
      <c r="E144" s="17">
        <f t="shared" si="4"/>
        <v>43</v>
      </c>
    </row>
    <row r="145" spans="1:5" s="15" customFormat="1" ht="17.45" customHeight="1" x14ac:dyDescent="0.2">
      <c r="A145" s="12">
        <v>36</v>
      </c>
      <c r="B145" s="16" t="s">
        <v>220</v>
      </c>
      <c r="C145" s="17">
        <v>37</v>
      </c>
      <c r="D145" s="17">
        <v>3</v>
      </c>
      <c r="E145" s="17">
        <f t="shared" si="4"/>
        <v>40</v>
      </c>
    </row>
    <row r="146" spans="1:5" s="15" customFormat="1" ht="17.45" customHeight="1" x14ac:dyDescent="0.2">
      <c r="A146" s="12">
        <v>37</v>
      </c>
      <c r="B146" s="16" t="s">
        <v>217</v>
      </c>
      <c r="C146" s="17">
        <v>33</v>
      </c>
      <c r="D146" s="17">
        <v>3</v>
      </c>
      <c r="E146" s="17">
        <f t="shared" si="4"/>
        <v>36</v>
      </c>
    </row>
    <row r="147" spans="1:5" s="15" customFormat="1" ht="17.45" customHeight="1" x14ac:dyDescent="0.2">
      <c r="A147" s="12">
        <v>38</v>
      </c>
      <c r="B147" s="16" t="s">
        <v>218</v>
      </c>
      <c r="C147" s="17">
        <v>36</v>
      </c>
      <c r="D147" s="17">
        <v>2</v>
      </c>
      <c r="E147" s="17">
        <f t="shared" si="4"/>
        <v>38</v>
      </c>
    </row>
    <row r="148" spans="1:5" s="15" customFormat="1" ht="17.45" customHeight="1" x14ac:dyDescent="0.2">
      <c r="A148" s="14" t="s">
        <v>59</v>
      </c>
      <c r="B148" s="18"/>
      <c r="C148" s="28">
        <f>SUM(C108:C147)</f>
        <v>1712</v>
      </c>
      <c r="D148" s="28">
        <f>SUM(D108:D147)</f>
        <v>116</v>
      </c>
      <c r="E148" s="28">
        <f>SUM(E108:E147)</f>
        <v>1828</v>
      </c>
    </row>
    <row r="149" spans="1:5" s="15" customFormat="1" ht="9.9499999999999993" customHeight="1" x14ac:dyDescent="0.2">
      <c r="A149" s="19"/>
      <c r="B149" s="20"/>
      <c r="C149" s="21"/>
      <c r="D149" s="21"/>
      <c r="E149" s="21"/>
    </row>
    <row r="150" spans="1:5" s="15" customFormat="1" ht="15" customHeight="1" x14ac:dyDescent="0.2">
      <c r="A150" s="42" t="s">
        <v>99</v>
      </c>
      <c r="B150" s="43"/>
      <c r="C150" s="43"/>
      <c r="D150" s="43"/>
      <c r="E150" s="44"/>
    </row>
    <row r="151" spans="1:5" s="15" customFormat="1" ht="15" customHeight="1" x14ac:dyDescent="0.2">
      <c r="A151" s="42" t="s">
        <v>100</v>
      </c>
      <c r="B151" s="43"/>
      <c r="C151" s="43"/>
      <c r="D151" s="43"/>
      <c r="E151" s="44"/>
    </row>
    <row r="152" spans="1:5" s="15" customFormat="1" ht="15" customHeight="1" x14ac:dyDescent="0.2">
      <c r="A152" s="12">
        <v>1</v>
      </c>
      <c r="B152" s="16" t="s">
        <v>111</v>
      </c>
      <c r="C152" s="17">
        <v>60</v>
      </c>
      <c r="D152" s="17">
        <v>0</v>
      </c>
      <c r="E152" s="17">
        <f t="shared" ref="E152:E183" si="5">SUM(C152:D152)</f>
        <v>60</v>
      </c>
    </row>
    <row r="153" spans="1:5" s="15" customFormat="1" ht="15" customHeight="1" x14ac:dyDescent="0.2">
      <c r="A153" s="12">
        <v>2</v>
      </c>
      <c r="B153" s="16" t="s">
        <v>128</v>
      </c>
      <c r="C153" s="17">
        <v>60</v>
      </c>
      <c r="D153" s="17">
        <v>0</v>
      </c>
      <c r="E153" s="17">
        <f t="shared" si="5"/>
        <v>60</v>
      </c>
    </row>
    <row r="154" spans="1:5" s="15" customFormat="1" ht="15" customHeight="1" x14ac:dyDescent="0.2">
      <c r="A154" s="12">
        <v>3</v>
      </c>
      <c r="B154" s="16" t="s">
        <v>143</v>
      </c>
      <c r="C154" s="17">
        <v>59</v>
      </c>
      <c r="D154" s="17">
        <v>0</v>
      </c>
      <c r="E154" s="17">
        <f t="shared" si="5"/>
        <v>59</v>
      </c>
    </row>
    <row r="155" spans="1:5" s="15" customFormat="1" ht="15" customHeight="1" x14ac:dyDescent="0.2">
      <c r="A155" s="12">
        <v>4</v>
      </c>
      <c r="B155" s="16" t="s">
        <v>171</v>
      </c>
      <c r="C155" s="17">
        <v>58</v>
      </c>
      <c r="D155" s="17">
        <v>1</v>
      </c>
      <c r="E155" s="17">
        <f t="shared" si="5"/>
        <v>59</v>
      </c>
    </row>
    <row r="156" spans="1:5" s="15" customFormat="1" ht="15" customHeight="1" x14ac:dyDescent="0.2">
      <c r="A156" s="12">
        <v>5</v>
      </c>
      <c r="B156" s="16" t="s">
        <v>156</v>
      </c>
      <c r="C156" s="17">
        <v>53</v>
      </c>
      <c r="D156" s="17">
        <v>0</v>
      </c>
      <c r="E156" s="17">
        <f t="shared" si="5"/>
        <v>53</v>
      </c>
    </row>
    <row r="157" spans="1:5" s="15" customFormat="1" ht="15" customHeight="1" x14ac:dyDescent="0.2">
      <c r="A157" s="12">
        <v>6</v>
      </c>
      <c r="B157" s="16" t="s">
        <v>125</v>
      </c>
      <c r="C157" s="17">
        <v>57</v>
      </c>
      <c r="D157" s="17">
        <v>2</v>
      </c>
      <c r="E157" s="17">
        <f t="shared" si="5"/>
        <v>59</v>
      </c>
    </row>
    <row r="158" spans="1:5" s="15" customFormat="1" ht="15" customHeight="1" x14ac:dyDescent="0.2">
      <c r="A158" s="12">
        <v>7</v>
      </c>
      <c r="B158" s="16" t="s">
        <v>134</v>
      </c>
      <c r="C158" s="17">
        <v>57</v>
      </c>
      <c r="D158" s="17">
        <v>1</v>
      </c>
      <c r="E158" s="17">
        <f t="shared" si="5"/>
        <v>58</v>
      </c>
    </row>
    <row r="159" spans="1:5" s="15" customFormat="1" ht="15" customHeight="1" x14ac:dyDescent="0.2">
      <c r="A159" s="12">
        <v>8</v>
      </c>
      <c r="B159" s="16" t="s">
        <v>170</v>
      </c>
      <c r="C159" s="17">
        <v>56</v>
      </c>
      <c r="D159" s="17">
        <v>1</v>
      </c>
      <c r="E159" s="17">
        <f t="shared" si="5"/>
        <v>57</v>
      </c>
    </row>
    <row r="160" spans="1:5" s="15" customFormat="1" ht="15" customHeight="1" x14ac:dyDescent="0.2">
      <c r="A160" s="12">
        <v>9</v>
      </c>
      <c r="B160" s="16" t="s">
        <v>113</v>
      </c>
      <c r="C160" s="17">
        <v>63</v>
      </c>
      <c r="D160" s="17">
        <v>0</v>
      </c>
      <c r="E160" s="17">
        <f t="shared" si="5"/>
        <v>63</v>
      </c>
    </row>
    <row r="161" spans="1:5" s="15" customFormat="1" ht="15" customHeight="1" x14ac:dyDescent="0.2">
      <c r="A161" s="12">
        <v>10</v>
      </c>
      <c r="B161" s="16" t="s">
        <v>114</v>
      </c>
      <c r="C161" s="17">
        <v>29</v>
      </c>
      <c r="D161" s="17">
        <v>0</v>
      </c>
      <c r="E161" s="17">
        <f t="shared" si="5"/>
        <v>29</v>
      </c>
    </row>
    <row r="162" spans="1:5" s="15" customFormat="1" ht="15" customHeight="1" x14ac:dyDescent="0.2">
      <c r="A162" s="12">
        <v>11</v>
      </c>
      <c r="B162" s="16" t="s">
        <v>162</v>
      </c>
      <c r="C162" s="17">
        <v>55</v>
      </c>
      <c r="D162" s="17">
        <v>0</v>
      </c>
      <c r="E162" s="17">
        <f t="shared" si="5"/>
        <v>55</v>
      </c>
    </row>
    <row r="163" spans="1:5" s="15" customFormat="1" ht="15" customHeight="1" x14ac:dyDescent="0.2">
      <c r="A163" s="12"/>
      <c r="B163" s="16" t="s">
        <v>158</v>
      </c>
      <c r="C163" s="17">
        <v>15</v>
      </c>
      <c r="D163" s="17">
        <v>0</v>
      </c>
      <c r="E163" s="17">
        <f t="shared" si="5"/>
        <v>15</v>
      </c>
    </row>
    <row r="164" spans="1:5" s="15" customFormat="1" ht="15" customHeight="1" x14ac:dyDescent="0.2">
      <c r="A164" s="12"/>
      <c r="B164" s="16" t="s">
        <v>160</v>
      </c>
      <c r="C164" s="17">
        <v>6</v>
      </c>
      <c r="D164" s="17">
        <v>0</v>
      </c>
      <c r="E164" s="17">
        <f t="shared" si="5"/>
        <v>6</v>
      </c>
    </row>
    <row r="165" spans="1:5" s="15" customFormat="1" ht="15" customHeight="1" x14ac:dyDescent="0.2">
      <c r="A165" s="12"/>
      <c r="B165" s="16" t="s">
        <v>157</v>
      </c>
      <c r="C165" s="17">
        <v>5</v>
      </c>
      <c r="D165" s="17">
        <v>0</v>
      </c>
      <c r="E165" s="17">
        <f t="shared" si="5"/>
        <v>5</v>
      </c>
    </row>
    <row r="166" spans="1:5" s="15" customFormat="1" ht="15" customHeight="1" x14ac:dyDescent="0.2">
      <c r="A166" s="12"/>
      <c r="B166" s="16" t="s">
        <v>161</v>
      </c>
      <c r="C166" s="17">
        <v>4</v>
      </c>
      <c r="D166" s="17">
        <v>1</v>
      </c>
      <c r="E166" s="17">
        <f t="shared" si="5"/>
        <v>5</v>
      </c>
    </row>
    <row r="167" spans="1:5" s="15" customFormat="1" ht="15" customHeight="1" x14ac:dyDescent="0.2">
      <c r="A167" s="12"/>
      <c r="B167" s="16" t="s">
        <v>112</v>
      </c>
      <c r="C167" s="17">
        <v>5</v>
      </c>
      <c r="D167" s="17">
        <v>0</v>
      </c>
      <c r="E167" s="17">
        <f t="shared" si="5"/>
        <v>5</v>
      </c>
    </row>
    <row r="168" spans="1:5" s="15" customFormat="1" ht="15" customHeight="1" x14ac:dyDescent="0.2">
      <c r="A168" s="12"/>
      <c r="B168" s="16" t="s">
        <v>159</v>
      </c>
      <c r="C168" s="17">
        <v>1</v>
      </c>
      <c r="D168" s="17">
        <v>0</v>
      </c>
      <c r="E168" s="17">
        <f t="shared" si="5"/>
        <v>1</v>
      </c>
    </row>
    <row r="169" spans="1:5" s="15" customFormat="1" ht="15" customHeight="1" x14ac:dyDescent="0.2">
      <c r="A169" s="12">
        <v>12</v>
      </c>
      <c r="B169" s="16" t="s">
        <v>153</v>
      </c>
      <c r="C169" s="17">
        <v>57</v>
      </c>
      <c r="D169" s="17">
        <v>1</v>
      </c>
      <c r="E169" s="17">
        <f t="shared" si="5"/>
        <v>58</v>
      </c>
    </row>
    <row r="170" spans="1:5" s="15" customFormat="1" ht="15" customHeight="1" x14ac:dyDescent="0.2">
      <c r="A170" s="12">
        <v>13</v>
      </c>
      <c r="B170" s="16" t="s">
        <v>172</v>
      </c>
      <c r="C170" s="17">
        <v>25</v>
      </c>
      <c r="D170" s="17">
        <v>0</v>
      </c>
      <c r="E170" s="17">
        <f t="shared" si="5"/>
        <v>25</v>
      </c>
    </row>
    <row r="171" spans="1:5" s="15" customFormat="1" ht="15" customHeight="1" x14ac:dyDescent="0.2">
      <c r="A171" s="12">
        <v>14</v>
      </c>
      <c r="B171" s="16" t="s">
        <v>154</v>
      </c>
      <c r="C171" s="17">
        <v>58</v>
      </c>
      <c r="D171" s="17">
        <v>0</v>
      </c>
      <c r="E171" s="17">
        <f t="shared" si="5"/>
        <v>58</v>
      </c>
    </row>
    <row r="172" spans="1:5" s="15" customFormat="1" ht="15" customHeight="1" x14ac:dyDescent="0.2">
      <c r="A172" s="12">
        <v>15</v>
      </c>
      <c r="B172" s="16" t="s">
        <v>165</v>
      </c>
      <c r="C172" s="17">
        <v>51</v>
      </c>
      <c r="D172" s="17">
        <v>0</v>
      </c>
      <c r="E172" s="17">
        <f t="shared" si="5"/>
        <v>51</v>
      </c>
    </row>
    <row r="173" spans="1:5" s="15" customFormat="1" ht="15" customHeight="1" x14ac:dyDescent="0.2">
      <c r="A173" s="12">
        <v>16</v>
      </c>
      <c r="B173" s="16" t="s">
        <v>152</v>
      </c>
      <c r="C173" s="17">
        <v>58</v>
      </c>
      <c r="D173" s="17">
        <v>0</v>
      </c>
      <c r="E173" s="17">
        <f t="shared" si="5"/>
        <v>58</v>
      </c>
    </row>
    <row r="174" spans="1:5" s="15" customFormat="1" ht="15" customHeight="1" x14ac:dyDescent="0.2">
      <c r="A174" s="12"/>
      <c r="B174" s="16" t="s">
        <v>141</v>
      </c>
      <c r="C174" s="17">
        <v>3</v>
      </c>
      <c r="D174" s="17">
        <v>0</v>
      </c>
      <c r="E174" s="17">
        <f t="shared" si="5"/>
        <v>3</v>
      </c>
    </row>
    <row r="175" spans="1:5" s="15" customFormat="1" ht="15" customHeight="1" x14ac:dyDescent="0.2">
      <c r="A175" s="12"/>
      <c r="B175" s="16" t="s">
        <v>155</v>
      </c>
      <c r="C175" s="17">
        <v>13</v>
      </c>
      <c r="D175" s="17">
        <v>0</v>
      </c>
      <c r="E175" s="17">
        <f t="shared" si="5"/>
        <v>13</v>
      </c>
    </row>
    <row r="176" spans="1:5" s="15" customFormat="1" ht="15" customHeight="1" x14ac:dyDescent="0.2">
      <c r="A176" s="12">
        <v>17</v>
      </c>
      <c r="B176" s="16" t="s">
        <v>146</v>
      </c>
      <c r="C176" s="17">
        <v>59</v>
      </c>
      <c r="D176" s="17">
        <v>1</v>
      </c>
      <c r="E176" s="17">
        <f t="shared" si="5"/>
        <v>60</v>
      </c>
    </row>
    <row r="177" spans="1:5" s="15" customFormat="1" ht="15" customHeight="1" x14ac:dyDescent="0.2">
      <c r="A177" s="12">
        <v>18</v>
      </c>
      <c r="B177" s="16" t="s">
        <v>121</v>
      </c>
      <c r="C177" s="17">
        <v>58</v>
      </c>
      <c r="D177" s="17">
        <v>1</v>
      </c>
      <c r="E177" s="17">
        <f t="shared" si="5"/>
        <v>59</v>
      </c>
    </row>
    <row r="178" spans="1:5" s="15" customFormat="1" ht="15" customHeight="1" x14ac:dyDescent="0.2">
      <c r="A178" s="12">
        <v>19</v>
      </c>
      <c r="B178" s="16" t="s">
        <v>126</v>
      </c>
      <c r="C178" s="17">
        <v>59</v>
      </c>
      <c r="D178" s="17">
        <v>0</v>
      </c>
      <c r="E178" s="17">
        <f t="shared" si="5"/>
        <v>59</v>
      </c>
    </row>
    <row r="179" spans="1:5" s="15" customFormat="1" ht="15" customHeight="1" x14ac:dyDescent="0.2">
      <c r="A179" s="12">
        <v>20</v>
      </c>
      <c r="B179" s="16" t="s">
        <v>129</v>
      </c>
      <c r="C179" s="17">
        <v>58</v>
      </c>
      <c r="D179" s="17">
        <v>3</v>
      </c>
      <c r="E179" s="17">
        <f t="shared" si="5"/>
        <v>61</v>
      </c>
    </row>
    <row r="180" spans="1:5" s="15" customFormat="1" ht="15" customHeight="1" x14ac:dyDescent="0.2">
      <c r="A180" s="12">
        <v>21</v>
      </c>
      <c r="B180" s="16" t="s">
        <v>133</v>
      </c>
      <c r="C180" s="17">
        <v>59</v>
      </c>
      <c r="D180" s="17">
        <v>0</v>
      </c>
      <c r="E180" s="17">
        <f t="shared" si="5"/>
        <v>59</v>
      </c>
    </row>
    <row r="181" spans="1:5" s="15" customFormat="1" ht="15" customHeight="1" x14ac:dyDescent="0.2">
      <c r="A181" s="12">
        <v>22</v>
      </c>
      <c r="B181" s="16" t="s">
        <v>142</v>
      </c>
      <c r="C181" s="17">
        <v>59</v>
      </c>
      <c r="D181" s="17">
        <v>0</v>
      </c>
      <c r="E181" s="17">
        <f t="shared" si="5"/>
        <v>59</v>
      </c>
    </row>
    <row r="182" spans="1:5" s="15" customFormat="1" ht="15" customHeight="1" x14ac:dyDescent="0.2">
      <c r="A182" s="12">
        <v>23</v>
      </c>
      <c r="B182" s="16" t="s">
        <v>166</v>
      </c>
      <c r="C182" s="17">
        <v>59</v>
      </c>
      <c r="D182" s="17">
        <v>0</v>
      </c>
      <c r="E182" s="17">
        <f t="shared" si="5"/>
        <v>59</v>
      </c>
    </row>
    <row r="183" spans="1:5" s="15" customFormat="1" ht="15" customHeight="1" x14ac:dyDescent="0.2">
      <c r="A183" s="12">
        <v>24</v>
      </c>
      <c r="B183" s="16" t="s">
        <v>169</v>
      </c>
      <c r="C183" s="17">
        <v>58</v>
      </c>
      <c r="D183" s="17">
        <v>1</v>
      </c>
      <c r="E183" s="17">
        <f t="shared" si="5"/>
        <v>59</v>
      </c>
    </row>
    <row r="184" spans="1:5" s="15" customFormat="1" ht="15" customHeight="1" x14ac:dyDescent="0.2">
      <c r="A184" s="12">
        <v>25</v>
      </c>
      <c r="B184" s="16" t="s">
        <v>173</v>
      </c>
      <c r="C184" s="17">
        <v>59</v>
      </c>
      <c r="D184" s="17">
        <v>0</v>
      </c>
      <c r="E184" s="17">
        <f t="shared" ref="E184:E215" si="6">SUM(C184:D184)</f>
        <v>59</v>
      </c>
    </row>
    <row r="185" spans="1:5" s="15" customFormat="1" ht="15" customHeight="1" x14ac:dyDescent="0.2">
      <c r="A185" s="12">
        <v>26</v>
      </c>
      <c r="B185" s="16" t="s">
        <v>147</v>
      </c>
      <c r="C185" s="17">
        <v>58</v>
      </c>
      <c r="D185" s="17">
        <v>0</v>
      </c>
      <c r="E185" s="17">
        <f t="shared" si="6"/>
        <v>58</v>
      </c>
    </row>
    <row r="186" spans="1:5" s="15" customFormat="1" ht="15" customHeight="1" x14ac:dyDescent="0.2">
      <c r="A186" s="12">
        <v>27</v>
      </c>
      <c r="B186" s="16" t="s">
        <v>131</v>
      </c>
      <c r="C186" s="17">
        <v>57</v>
      </c>
      <c r="D186" s="17">
        <v>1</v>
      </c>
      <c r="E186" s="17">
        <f t="shared" si="6"/>
        <v>58</v>
      </c>
    </row>
    <row r="187" spans="1:5" s="15" customFormat="1" ht="15" customHeight="1" x14ac:dyDescent="0.2">
      <c r="A187" s="12">
        <v>28</v>
      </c>
      <c r="B187" s="16" t="s">
        <v>136</v>
      </c>
      <c r="C187" s="17">
        <v>30</v>
      </c>
      <c r="D187" s="17">
        <v>0</v>
      </c>
      <c r="E187" s="17">
        <f t="shared" si="6"/>
        <v>30</v>
      </c>
    </row>
    <row r="188" spans="1:5" s="15" customFormat="1" ht="15" customHeight="1" x14ac:dyDescent="0.2">
      <c r="A188" s="12">
        <v>29</v>
      </c>
      <c r="B188" s="16" t="s">
        <v>150</v>
      </c>
      <c r="C188" s="17">
        <v>15</v>
      </c>
      <c r="D188" s="17">
        <v>0</v>
      </c>
      <c r="E188" s="17">
        <f t="shared" si="6"/>
        <v>15</v>
      </c>
    </row>
    <row r="189" spans="1:5" s="15" customFormat="1" ht="15" customHeight="1" x14ac:dyDescent="0.2">
      <c r="A189" s="12">
        <v>30</v>
      </c>
      <c r="B189" s="16" t="s">
        <v>149</v>
      </c>
      <c r="C189" s="17">
        <v>39</v>
      </c>
      <c r="D189" s="17">
        <v>0</v>
      </c>
      <c r="E189" s="17">
        <f t="shared" si="6"/>
        <v>39</v>
      </c>
    </row>
    <row r="190" spans="1:5" s="15" customFormat="1" ht="15" customHeight="1" x14ac:dyDescent="0.2">
      <c r="A190" s="12"/>
      <c r="B190" s="16" t="s">
        <v>148</v>
      </c>
      <c r="C190" s="17">
        <v>3</v>
      </c>
      <c r="D190" s="17">
        <v>0</v>
      </c>
      <c r="E190" s="17">
        <f t="shared" si="6"/>
        <v>3</v>
      </c>
    </row>
    <row r="191" spans="1:5" s="15" customFormat="1" ht="15" customHeight="1" x14ac:dyDescent="0.2">
      <c r="A191" s="12">
        <v>31</v>
      </c>
      <c r="B191" s="16" t="s">
        <v>151</v>
      </c>
      <c r="C191" s="17">
        <v>58</v>
      </c>
      <c r="D191" s="17">
        <v>0</v>
      </c>
      <c r="E191" s="17">
        <f t="shared" si="6"/>
        <v>58</v>
      </c>
    </row>
    <row r="192" spans="1:5" s="15" customFormat="1" ht="15" customHeight="1" x14ac:dyDescent="0.2">
      <c r="A192" s="12">
        <v>32</v>
      </c>
      <c r="B192" s="16" t="s">
        <v>110</v>
      </c>
      <c r="C192" s="17">
        <v>57</v>
      </c>
      <c r="D192" s="17">
        <v>0</v>
      </c>
      <c r="E192" s="17">
        <f t="shared" si="6"/>
        <v>57</v>
      </c>
    </row>
    <row r="193" spans="1:5" s="15" customFormat="1" ht="15" customHeight="1" x14ac:dyDescent="0.2">
      <c r="A193" s="12">
        <v>33</v>
      </c>
      <c r="B193" s="16" t="s">
        <v>117</v>
      </c>
      <c r="C193" s="17">
        <v>58</v>
      </c>
      <c r="D193" s="17">
        <v>0</v>
      </c>
      <c r="E193" s="17">
        <f t="shared" si="6"/>
        <v>58</v>
      </c>
    </row>
    <row r="194" spans="1:5" s="15" customFormat="1" ht="15" customHeight="1" x14ac:dyDescent="0.2">
      <c r="A194" s="12">
        <v>34</v>
      </c>
      <c r="B194" s="16" t="s">
        <v>118</v>
      </c>
      <c r="C194" s="17">
        <v>57</v>
      </c>
      <c r="D194" s="17">
        <v>1</v>
      </c>
      <c r="E194" s="17">
        <f t="shared" si="6"/>
        <v>58</v>
      </c>
    </row>
    <row r="195" spans="1:5" s="15" customFormat="1" ht="15" customHeight="1" x14ac:dyDescent="0.2">
      <c r="A195" s="12">
        <v>35</v>
      </c>
      <c r="B195" s="16" t="s">
        <v>119</v>
      </c>
      <c r="C195" s="17">
        <v>58</v>
      </c>
      <c r="D195" s="17">
        <v>0</v>
      </c>
      <c r="E195" s="17">
        <f t="shared" si="6"/>
        <v>58</v>
      </c>
    </row>
    <row r="196" spans="1:5" s="15" customFormat="1" ht="15" customHeight="1" x14ac:dyDescent="0.2">
      <c r="A196" s="12">
        <v>36</v>
      </c>
      <c r="B196" s="16" t="s">
        <v>120</v>
      </c>
      <c r="C196" s="17">
        <v>58</v>
      </c>
      <c r="D196" s="17">
        <v>0</v>
      </c>
      <c r="E196" s="17">
        <f t="shared" si="6"/>
        <v>58</v>
      </c>
    </row>
    <row r="197" spans="1:5" s="15" customFormat="1" ht="15" customHeight="1" x14ac:dyDescent="0.2">
      <c r="A197" s="12">
        <v>37</v>
      </c>
      <c r="B197" s="16" t="s">
        <v>122</v>
      </c>
      <c r="C197" s="17">
        <v>54</v>
      </c>
      <c r="D197" s="17">
        <v>4</v>
      </c>
      <c r="E197" s="17">
        <f t="shared" si="6"/>
        <v>58</v>
      </c>
    </row>
    <row r="198" spans="1:5" s="15" customFormat="1" ht="15" customHeight="1" x14ac:dyDescent="0.2">
      <c r="A198" s="12">
        <v>38</v>
      </c>
      <c r="B198" s="16" t="s">
        <v>123</v>
      </c>
      <c r="C198" s="17">
        <v>58</v>
      </c>
      <c r="D198" s="17">
        <v>0</v>
      </c>
      <c r="E198" s="17">
        <f t="shared" si="6"/>
        <v>58</v>
      </c>
    </row>
    <row r="199" spans="1:5" s="15" customFormat="1" ht="15" customHeight="1" x14ac:dyDescent="0.2">
      <c r="A199" s="12">
        <v>39</v>
      </c>
      <c r="B199" s="16" t="s">
        <v>124</v>
      </c>
      <c r="C199" s="17">
        <v>58</v>
      </c>
      <c r="D199" s="17">
        <v>0</v>
      </c>
      <c r="E199" s="17">
        <f t="shared" si="6"/>
        <v>58</v>
      </c>
    </row>
    <row r="200" spans="1:5" s="15" customFormat="1" ht="15" customHeight="1" x14ac:dyDescent="0.2">
      <c r="A200" s="12">
        <v>40</v>
      </c>
      <c r="B200" s="16" t="s">
        <v>127</v>
      </c>
      <c r="C200" s="17">
        <v>58</v>
      </c>
      <c r="D200" s="17">
        <v>0</v>
      </c>
      <c r="E200" s="17">
        <f t="shared" si="6"/>
        <v>58</v>
      </c>
    </row>
    <row r="201" spans="1:5" s="15" customFormat="1" ht="15" customHeight="1" x14ac:dyDescent="0.2">
      <c r="A201" s="12">
        <v>41</v>
      </c>
      <c r="B201" s="16" t="s">
        <v>130</v>
      </c>
      <c r="C201" s="17">
        <v>58</v>
      </c>
      <c r="D201" s="17">
        <v>0</v>
      </c>
      <c r="E201" s="17">
        <f t="shared" si="6"/>
        <v>58</v>
      </c>
    </row>
    <row r="202" spans="1:5" s="15" customFormat="1" ht="15" customHeight="1" x14ac:dyDescent="0.2">
      <c r="A202" s="12">
        <v>42</v>
      </c>
      <c r="B202" s="16" t="s">
        <v>132</v>
      </c>
      <c r="C202" s="17">
        <v>58</v>
      </c>
      <c r="D202" s="17">
        <v>0</v>
      </c>
      <c r="E202" s="17">
        <f t="shared" si="6"/>
        <v>58</v>
      </c>
    </row>
    <row r="203" spans="1:5" s="15" customFormat="1" ht="15" customHeight="1" x14ac:dyDescent="0.2">
      <c r="A203" s="12">
        <v>43</v>
      </c>
      <c r="B203" s="16" t="s">
        <v>137</v>
      </c>
      <c r="C203" s="17">
        <v>57</v>
      </c>
      <c r="D203" s="17">
        <v>1</v>
      </c>
      <c r="E203" s="17">
        <f t="shared" si="6"/>
        <v>58</v>
      </c>
    </row>
    <row r="204" spans="1:5" s="15" customFormat="1" ht="15" customHeight="1" x14ac:dyDescent="0.2">
      <c r="A204" s="12">
        <v>44</v>
      </c>
      <c r="B204" s="16" t="s">
        <v>138</v>
      </c>
      <c r="C204" s="17">
        <v>57</v>
      </c>
      <c r="D204" s="17">
        <v>1</v>
      </c>
      <c r="E204" s="17">
        <f t="shared" si="6"/>
        <v>58</v>
      </c>
    </row>
    <row r="205" spans="1:5" s="15" customFormat="1" ht="15" customHeight="1" x14ac:dyDescent="0.2">
      <c r="A205" s="12">
        <v>45</v>
      </c>
      <c r="B205" s="16" t="s">
        <v>139</v>
      </c>
      <c r="C205" s="17">
        <v>58</v>
      </c>
      <c r="D205" s="17">
        <v>0</v>
      </c>
      <c r="E205" s="17">
        <f t="shared" si="6"/>
        <v>58</v>
      </c>
    </row>
    <row r="206" spans="1:5" s="15" customFormat="1" ht="15" customHeight="1" x14ac:dyDescent="0.2">
      <c r="A206" s="12">
        <v>46</v>
      </c>
      <c r="B206" s="16" t="s">
        <v>140</v>
      </c>
      <c r="C206" s="17">
        <v>44</v>
      </c>
      <c r="D206" s="17">
        <v>0</v>
      </c>
      <c r="E206" s="17">
        <f t="shared" si="6"/>
        <v>44</v>
      </c>
    </row>
    <row r="207" spans="1:5" s="15" customFormat="1" ht="15" customHeight="1" x14ac:dyDescent="0.2">
      <c r="A207" s="12">
        <v>47</v>
      </c>
      <c r="B207" s="16" t="s">
        <v>109</v>
      </c>
      <c r="C207" s="17">
        <v>12</v>
      </c>
      <c r="D207" s="17">
        <v>46</v>
      </c>
      <c r="E207" s="17">
        <f t="shared" si="6"/>
        <v>58</v>
      </c>
    </row>
    <row r="208" spans="1:5" s="15" customFormat="1" ht="15" customHeight="1" x14ac:dyDescent="0.2">
      <c r="A208" s="12">
        <v>48</v>
      </c>
      <c r="B208" s="16" t="s">
        <v>164</v>
      </c>
      <c r="C208" s="17">
        <v>5</v>
      </c>
      <c r="D208" s="17">
        <v>37</v>
      </c>
      <c r="E208" s="17">
        <f t="shared" si="6"/>
        <v>42</v>
      </c>
    </row>
    <row r="209" spans="1:5" s="15" customFormat="1" ht="15" customHeight="1" x14ac:dyDescent="0.2">
      <c r="A209" s="12"/>
      <c r="B209" s="16" t="s">
        <v>116</v>
      </c>
      <c r="C209" s="17">
        <v>0</v>
      </c>
      <c r="D209" s="17">
        <v>9</v>
      </c>
      <c r="E209" s="17">
        <f t="shared" si="6"/>
        <v>9</v>
      </c>
    </row>
    <row r="210" spans="1:5" s="15" customFormat="1" ht="15" customHeight="1" x14ac:dyDescent="0.2">
      <c r="A210" s="12"/>
      <c r="B210" s="16" t="s">
        <v>115</v>
      </c>
      <c r="C210" s="17">
        <v>0</v>
      </c>
      <c r="D210" s="17">
        <v>4</v>
      </c>
      <c r="E210" s="17">
        <f t="shared" si="6"/>
        <v>4</v>
      </c>
    </row>
    <row r="211" spans="1:5" s="15" customFormat="1" ht="15" customHeight="1" x14ac:dyDescent="0.2">
      <c r="A211" s="12">
        <v>49</v>
      </c>
      <c r="B211" s="16" t="s">
        <v>105</v>
      </c>
      <c r="C211" s="17">
        <v>25</v>
      </c>
      <c r="D211" s="17">
        <v>0</v>
      </c>
      <c r="E211" s="17">
        <f t="shared" si="6"/>
        <v>25</v>
      </c>
    </row>
    <row r="212" spans="1:5" s="15" customFormat="1" ht="15" customHeight="1" x14ac:dyDescent="0.2">
      <c r="A212" s="12">
        <v>50</v>
      </c>
      <c r="B212" s="16" t="s">
        <v>103</v>
      </c>
      <c r="C212" s="17">
        <v>57</v>
      </c>
      <c r="D212" s="17">
        <v>1</v>
      </c>
      <c r="E212" s="17">
        <f t="shared" si="6"/>
        <v>58</v>
      </c>
    </row>
    <row r="213" spans="1:5" s="15" customFormat="1" ht="15" customHeight="1" x14ac:dyDescent="0.2">
      <c r="A213" s="12">
        <v>51</v>
      </c>
      <c r="B213" s="16" t="s">
        <v>168</v>
      </c>
      <c r="C213" s="17">
        <v>48</v>
      </c>
      <c r="D213" s="17">
        <v>0</v>
      </c>
      <c r="E213" s="17">
        <f t="shared" si="6"/>
        <v>48</v>
      </c>
    </row>
    <row r="214" spans="1:5" s="15" customFormat="1" ht="15" customHeight="1" x14ac:dyDescent="0.2">
      <c r="A214" s="12">
        <v>52</v>
      </c>
      <c r="B214" s="16" t="s">
        <v>101</v>
      </c>
      <c r="C214" s="17">
        <v>33</v>
      </c>
      <c r="D214" s="17">
        <v>5</v>
      </c>
      <c r="E214" s="17">
        <f t="shared" si="6"/>
        <v>38</v>
      </c>
    </row>
    <row r="215" spans="1:5" s="15" customFormat="1" ht="15" customHeight="1" x14ac:dyDescent="0.2">
      <c r="A215" s="12">
        <v>53</v>
      </c>
      <c r="B215" s="16" t="s">
        <v>102</v>
      </c>
      <c r="C215" s="17">
        <v>36</v>
      </c>
      <c r="D215" s="17">
        <v>2</v>
      </c>
      <c r="E215" s="17">
        <f t="shared" si="6"/>
        <v>38</v>
      </c>
    </row>
    <row r="216" spans="1:5" s="15" customFormat="1" ht="15" customHeight="1" x14ac:dyDescent="0.2">
      <c r="A216" s="12">
        <v>54</v>
      </c>
      <c r="B216" s="16" t="s">
        <v>104</v>
      </c>
      <c r="C216" s="17">
        <v>54</v>
      </c>
      <c r="D216" s="17">
        <v>3</v>
      </c>
      <c r="E216" s="17">
        <f t="shared" ref="E216:E224" si="7">SUM(C216:D216)</f>
        <v>57</v>
      </c>
    </row>
    <row r="217" spans="1:5" s="15" customFormat="1" ht="15" customHeight="1" x14ac:dyDescent="0.2">
      <c r="A217" s="12">
        <v>55</v>
      </c>
      <c r="B217" s="16" t="s">
        <v>167</v>
      </c>
      <c r="C217" s="17">
        <v>35</v>
      </c>
      <c r="D217" s="17">
        <v>4</v>
      </c>
      <c r="E217" s="17">
        <f t="shared" si="7"/>
        <v>39</v>
      </c>
    </row>
    <row r="218" spans="1:5" s="15" customFormat="1" ht="15" customHeight="1" x14ac:dyDescent="0.2">
      <c r="A218" s="12">
        <v>56</v>
      </c>
      <c r="B218" s="16" t="s">
        <v>106</v>
      </c>
      <c r="C218" s="17">
        <v>54</v>
      </c>
      <c r="D218" s="17">
        <v>5</v>
      </c>
      <c r="E218" s="17">
        <f t="shared" si="7"/>
        <v>59</v>
      </c>
    </row>
    <row r="219" spans="1:5" s="15" customFormat="1" ht="15" customHeight="1" x14ac:dyDescent="0.2">
      <c r="A219" s="12"/>
      <c r="B219" s="16" t="s">
        <v>163</v>
      </c>
      <c r="C219" s="17">
        <v>1</v>
      </c>
      <c r="D219" s="17">
        <v>0</v>
      </c>
      <c r="E219" s="17">
        <f t="shared" si="7"/>
        <v>1</v>
      </c>
    </row>
    <row r="220" spans="1:5" s="15" customFormat="1" ht="15" customHeight="1" x14ac:dyDescent="0.2">
      <c r="A220" s="12">
        <v>57</v>
      </c>
      <c r="B220" s="16" t="s">
        <v>144</v>
      </c>
      <c r="C220" s="17">
        <v>12</v>
      </c>
      <c r="D220" s="17">
        <v>51</v>
      </c>
      <c r="E220" s="17">
        <f t="shared" si="7"/>
        <v>63</v>
      </c>
    </row>
    <row r="221" spans="1:5" s="15" customFormat="1" ht="15" customHeight="1" x14ac:dyDescent="0.2">
      <c r="A221" s="12">
        <v>58</v>
      </c>
      <c r="B221" s="16" t="s">
        <v>145</v>
      </c>
      <c r="C221" s="17">
        <v>30</v>
      </c>
      <c r="D221" s="17">
        <v>23</v>
      </c>
      <c r="E221" s="17">
        <f t="shared" si="7"/>
        <v>53</v>
      </c>
    </row>
    <row r="222" spans="1:5" s="15" customFormat="1" ht="15" customHeight="1" x14ac:dyDescent="0.2">
      <c r="A222" s="12"/>
      <c r="B222" s="16" t="s">
        <v>108</v>
      </c>
      <c r="C222" s="17">
        <v>2</v>
      </c>
      <c r="D222" s="17">
        <v>4</v>
      </c>
      <c r="E222" s="17">
        <f t="shared" si="7"/>
        <v>6</v>
      </c>
    </row>
    <row r="223" spans="1:5" s="15" customFormat="1" ht="15" customHeight="1" x14ac:dyDescent="0.2">
      <c r="A223" s="12">
        <v>59</v>
      </c>
      <c r="B223" s="16" t="s">
        <v>107</v>
      </c>
      <c r="C223" s="17">
        <v>23</v>
      </c>
      <c r="D223" s="17">
        <v>35</v>
      </c>
      <c r="E223" s="17">
        <f t="shared" si="7"/>
        <v>58</v>
      </c>
    </row>
    <row r="224" spans="1:5" s="15" customFormat="1" ht="15" customHeight="1" x14ac:dyDescent="0.2">
      <c r="A224" s="12">
        <v>60</v>
      </c>
      <c r="B224" s="16" t="s">
        <v>135</v>
      </c>
      <c r="C224" s="17">
        <v>17</v>
      </c>
      <c r="D224" s="17">
        <v>18</v>
      </c>
      <c r="E224" s="17">
        <f t="shared" si="7"/>
        <v>35</v>
      </c>
    </row>
    <row r="225" spans="1:5" s="15" customFormat="1" ht="15" customHeight="1" x14ac:dyDescent="0.2">
      <c r="A225" s="14" t="s">
        <v>59</v>
      </c>
      <c r="B225" s="18"/>
      <c r="C225" s="28">
        <f>SUM(C152:C224)</f>
        <v>2988</v>
      </c>
      <c r="D225" s="28">
        <f>SUM(D152:D224)</f>
        <v>268</v>
      </c>
      <c r="E225" s="28">
        <f>SUM(E152:E224)</f>
        <v>3256</v>
      </c>
    </row>
    <row r="226" spans="1:5" s="15" customFormat="1" ht="9.9499999999999993" customHeight="1" x14ac:dyDescent="0.2">
      <c r="A226" s="19"/>
      <c r="B226" s="20"/>
      <c r="C226" s="21"/>
      <c r="D226" s="21"/>
      <c r="E226" s="21"/>
    </row>
    <row r="227" spans="1:5" s="15" customFormat="1" ht="15.6" customHeight="1" x14ac:dyDescent="0.2">
      <c r="A227" s="42" t="s">
        <v>358</v>
      </c>
      <c r="B227" s="43"/>
      <c r="C227" s="43"/>
      <c r="D227" s="43"/>
      <c r="E227" s="44"/>
    </row>
    <row r="228" spans="1:5" s="15" customFormat="1" ht="15.6" customHeight="1" x14ac:dyDescent="0.2">
      <c r="A228" s="42" t="s">
        <v>331</v>
      </c>
      <c r="B228" s="43"/>
      <c r="C228" s="43"/>
      <c r="D228" s="43"/>
      <c r="E228" s="44"/>
    </row>
    <row r="229" spans="1:5" s="15" customFormat="1" ht="15.6" customHeight="1" x14ac:dyDescent="0.2">
      <c r="A229" s="12">
        <v>1</v>
      </c>
      <c r="B229" s="16" t="s">
        <v>366</v>
      </c>
      <c r="C229" s="17">
        <v>2</v>
      </c>
      <c r="D229" s="17">
        <v>0</v>
      </c>
      <c r="E229" s="17">
        <f t="shared" ref="E229:E236" si="8">SUM(C229:D229)</f>
        <v>2</v>
      </c>
    </row>
    <row r="230" spans="1:5" s="15" customFormat="1" ht="15.6" customHeight="1" x14ac:dyDescent="0.2">
      <c r="A230" s="12">
        <v>2</v>
      </c>
      <c r="B230" s="16" t="s">
        <v>365</v>
      </c>
      <c r="C230" s="17">
        <v>2</v>
      </c>
      <c r="D230" s="17">
        <v>0</v>
      </c>
      <c r="E230" s="17">
        <f t="shared" si="8"/>
        <v>2</v>
      </c>
    </row>
    <row r="231" spans="1:5" s="15" customFormat="1" ht="15.6" customHeight="1" x14ac:dyDescent="0.2">
      <c r="A231" s="12">
        <v>3</v>
      </c>
      <c r="B231" s="16" t="s">
        <v>362</v>
      </c>
      <c r="C231" s="17">
        <v>2</v>
      </c>
      <c r="D231" s="17">
        <v>0</v>
      </c>
      <c r="E231" s="17">
        <f t="shared" si="8"/>
        <v>2</v>
      </c>
    </row>
    <row r="232" spans="1:5" s="15" customFormat="1" ht="15.6" customHeight="1" x14ac:dyDescent="0.2">
      <c r="A232" s="12">
        <v>4</v>
      </c>
      <c r="B232" s="16" t="s">
        <v>361</v>
      </c>
      <c r="C232" s="17">
        <v>1</v>
      </c>
      <c r="D232" s="17">
        <v>0</v>
      </c>
      <c r="E232" s="17">
        <f t="shared" si="8"/>
        <v>1</v>
      </c>
    </row>
    <row r="233" spans="1:5" s="15" customFormat="1" ht="15.6" customHeight="1" x14ac:dyDescent="0.2">
      <c r="A233" s="12">
        <v>5</v>
      </c>
      <c r="B233" s="16" t="s">
        <v>364</v>
      </c>
      <c r="C233" s="17">
        <v>2</v>
      </c>
      <c r="D233" s="17">
        <v>0</v>
      </c>
      <c r="E233" s="17">
        <f t="shared" si="8"/>
        <v>2</v>
      </c>
    </row>
    <row r="234" spans="1:5" s="15" customFormat="1" ht="15.6" customHeight="1" x14ac:dyDescent="0.2">
      <c r="A234" s="12">
        <v>6</v>
      </c>
      <c r="B234" s="16" t="s">
        <v>363</v>
      </c>
      <c r="C234" s="17">
        <v>2</v>
      </c>
      <c r="D234" s="17">
        <v>0</v>
      </c>
      <c r="E234" s="17">
        <f t="shared" si="8"/>
        <v>2</v>
      </c>
    </row>
    <row r="235" spans="1:5" s="15" customFormat="1" ht="15.6" customHeight="1" x14ac:dyDescent="0.2">
      <c r="A235" s="12">
        <v>7</v>
      </c>
      <c r="B235" s="16" t="s">
        <v>360</v>
      </c>
      <c r="C235" s="17">
        <v>5</v>
      </c>
      <c r="D235" s="17">
        <v>0</v>
      </c>
      <c r="E235" s="17">
        <f t="shared" si="8"/>
        <v>5</v>
      </c>
    </row>
    <row r="236" spans="1:5" s="15" customFormat="1" ht="15.6" customHeight="1" x14ac:dyDescent="0.2">
      <c r="A236" s="12">
        <v>8</v>
      </c>
      <c r="B236" s="16" t="s">
        <v>359</v>
      </c>
      <c r="C236" s="17">
        <v>6</v>
      </c>
      <c r="D236" s="17">
        <v>0</v>
      </c>
      <c r="E236" s="17">
        <f t="shared" si="8"/>
        <v>6</v>
      </c>
    </row>
    <row r="237" spans="1:5" s="15" customFormat="1" ht="15.6" customHeight="1" x14ac:dyDescent="0.2">
      <c r="A237" s="14" t="s">
        <v>59</v>
      </c>
      <c r="B237" s="18"/>
      <c r="C237" s="28">
        <f>SUM(C229:C236)</f>
        <v>22</v>
      </c>
      <c r="D237" s="28">
        <f>SUM(D229:D236)</f>
        <v>0</v>
      </c>
      <c r="E237" s="28">
        <f>SUM(E229:E236)</f>
        <v>22</v>
      </c>
    </row>
    <row r="238" spans="1:5" s="15" customFormat="1" ht="9.9499999999999993" customHeight="1" x14ac:dyDescent="0.2">
      <c r="A238" s="19"/>
      <c r="B238" s="20"/>
      <c r="C238" s="21"/>
      <c r="D238" s="21"/>
      <c r="E238" s="21"/>
    </row>
    <row r="239" spans="1:5" s="15" customFormat="1" ht="15.6" customHeight="1" x14ac:dyDescent="0.2">
      <c r="A239" s="42" t="s">
        <v>330</v>
      </c>
      <c r="B239" s="43"/>
      <c r="C239" s="43"/>
      <c r="D239" s="43"/>
      <c r="E239" s="44"/>
    </row>
    <row r="240" spans="1:5" s="15" customFormat="1" ht="15.6" customHeight="1" x14ac:dyDescent="0.2">
      <c r="A240" s="42" t="s">
        <v>331</v>
      </c>
      <c r="B240" s="43"/>
      <c r="C240" s="43"/>
      <c r="D240" s="43"/>
      <c r="E240" s="44"/>
    </row>
    <row r="241" spans="1:5" s="15" customFormat="1" ht="15.6" customHeight="1" x14ac:dyDescent="0.2">
      <c r="A241" s="12">
        <v>1</v>
      </c>
      <c r="B241" s="16" t="s">
        <v>337</v>
      </c>
      <c r="C241" s="17">
        <v>6</v>
      </c>
      <c r="D241" s="17">
        <v>0</v>
      </c>
      <c r="E241" s="17">
        <f t="shared" ref="E241:E247" si="9">SUM(C241:D241)</f>
        <v>6</v>
      </c>
    </row>
    <row r="242" spans="1:5" s="15" customFormat="1" ht="15.6" customHeight="1" x14ac:dyDescent="0.2">
      <c r="A242" s="12">
        <v>2</v>
      </c>
      <c r="B242" s="16" t="s">
        <v>335</v>
      </c>
      <c r="C242" s="17">
        <v>6</v>
      </c>
      <c r="D242" s="17">
        <v>0</v>
      </c>
      <c r="E242" s="17">
        <f t="shared" si="9"/>
        <v>6</v>
      </c>
    </row>
    <row r="243" spans="1:5" s="15" customFormat="1" ht="15.6" customHeight="1" x14ac:dyDescent="0.2">
      <c r="A243" s="12">
        <v>3</v>
      </c>
      <c r="B243" s="16" t="s">
        <v>336</v>
      </c>
      <c r="C243" s="17">
        <v>11</v>
      </c>
      <c r="D243" s="17">
        <v>0</v>
      </c>
      <c r="E243" s="17">
        <f t="shared" si="9"/>
        <v>11</v>
      </c>
    </row>
    <row r="244" spans="1:5" s="15" customFormat="1" ht="15.6" customHeight="1" x14ac:dyDescent="0.2">
      <c r="A244" s="12">
        <v>4</v>
      </c>
      <c r="B244" s="16" t="s">
        <v>338</v>
      </c>
      <c r="C244" s="17">
        <v>8</v>
      </c>
      <c r="D244" s="17">
        <v>0</v>
      </c>
      <c r="E244" s="17">
        <f t="shared" si="9"/>
        <v>8</v>
      </c>
    </row>
    <row r="245" spans="1:5" s="15" customFormat="1" ht="15.6" customHeight="1" x14ac:dyDescent="0.2">
      <c r="A245" s="12">
        <v>5</v>
      </c>
      <c r="B245" s="16" t="s">
        <v>333</v>
      </c>
      <c r="C245" s="17">
        <v>8</v>
      </c>
      <c r="D245" s="17">
        <v>0</v>
      </c>
      <c r="E245" s="17">
        <f t="shared" si="9"/>
        <v>8</v>
      </c>
    </row>
    <row r="246" spans="1:5" s="15" customFormat="1" ht="15.6" customHeight="1" x14ac:dyDescent="0.2">
      <c r="A246" s="12">
        <v>6</v>
      </c>
      <c r="B246" s="16" t="s">
        <v>334</v>
      </c>
      <c r="C246" s="17">
        <v>0</v>
      </c>
      <c r="D246" s="17">
        <v>2</v>
      </c>
      <c r="E246" s="17">
        <f t="shared" si="9"/>
        <v>2</v>
      </c>
    </row>
    <row r="247" spans="1:5" s="15" customFormat="1" ht="15.6" customHeight="1" x14ac:dyDescent="0.2">
      <c r="A247" s="12">
        <v>7</v>
      </c>
      <c r="B247" s="16" t="s">
        <v>332</v>
      </c>
      <c r="C247" s="17">
        <v>12</v>
      </c>
      <c r="D247" s="17">
        <v>0</v>
      </c>
      <c r="E247" s="17">
        <f t="shared" si="9"/>
        <v>12</v>
      </c>
    </row>
    <row r="248" spans="1:5" s="15" customFormat="1" ht="15.6" customHeight="1" x14ac:dyDescent="0.2">
      <c r="A248" s="14" t="s">
        <v>59</v>
      </c>
      <c r="B248" s="18"/>
      <c r="C248" s="28">
        <f>SUM(C241:C247)</f>
        <v>51</v>
      </c>
      <c r="D248" s="28">
        <f>SUM(D241:D247)</f>
        <v>2</v>
      </c>
      <c r="E248" s="28">
        <f>SUM(E241:E247)</f>
        <v>53</v>
      </c>
    </row>
    <row r="249" spans="1:5" s="15" customFormat="1" ht="9.9499999999999993" customHeight="1" x14ac:dyDescent="0.2">
      <c r="A249" s="19"/>
      <c r="B249" s="20"/>
      <c r="C249" s="21"/>
      <c r="D249" s="21"/>
      <c r="E249" s="21"/>
    </row>
    <row r="250" spans="1:5" s="15" customFormat="1" ht="15" customHeight="1" x14ac:dyDescent="0.2">
      <c r="A250" s="42" t="s">
        <v>303</v>
      </c>
      <c r="B250" s="43"/>
      <c r="C250" s="43"/>
      <c r="D250" s="43"/>
      <c r="E250" s="44"/>
    </row>
    <row r="251" spans="1:5" s="15" customFormat="1" ht="15" customHeight="1" x14ac:dyDescent="0.2">
      <c r="A251" s="42" t="s">
        <v>304</v>
      </c>
      <c r="B251" s="43"/>
      <c r="C251" s="43"/>
      <c r="D251" s="43"/>
      <c r="E251" s="44"/>
    </row>
    <row r="252" spans="1:5" s="15" customFormat="1" ht="14.45" customHeight="1" x14ac:dyDescent="0.2">
      <c r="A252" s="12">
        <v>1</v>
      </c>
      <c r="B252" s="16" t="s">
        <v>305</v>
      </c>
      <c r="C252" s="17">
        <v>11</v>
      </c>
      <c r="D252" s="17">
        <v>0</v>
      </c>
      <c r="E252" s="17">
        <f t="shared" ref="E252:E259" si="10">SUM(C252:D252)</f>
        <v>11</v>
      </c>
    </row>
    <row r="253" spans="1:5" s="15" customFormat="1" ht="14.45" customHeight="1" x14ac:dyDescent="0.2">
      <c r="A253" s="12">
        <v>2</v>
      </c>
      <c r="B253" s="16" t="s">
        <v>306</v>
      </c>
      <c r="C253" s="17">
        <v>11</v>
      </c>
      <c r="D253" s="17">
        <v>0</v>
      </c>
      <c r="E253" s="17">
        <f t="shared" si="10"/>
        <v>11</v>
      </c>
    </row>
    <row r="254" spans="1:5" s="15" customFormat="1" ht="14.45" customHeight="1" x14ac:dyDescent="0.2">
      <c r="A254" s="12">
        <v>3</v>
      </c>
      <c r="B254" s="16" t="s">
        <v>307</v>
      </c>
      <c r="C254" s="17">
        <v>5</v>
      </c>
      <c r="D254" s="17">
        <v>0</v>
      </c>
      <c r="E254" s="17">
        <f t="shared" si="10"/>
        <v>5</v>
      </c>
    </row>
    <row r="255" spans="1:5" s="15" customFormat="1" ht="14.45" customHeight="1" x14ac:dyDescent="0.2">
      <c r="A255" s="12">
        <v>4</v>
      </c>
      <c r="B255" s="16" t="s">
        <v>308</v>
      </c>
      <c r="C255" s="17">
        <v>10</v>
      </c>
      <c r="D255" s="17">
        <v>0</v>
      </c>
      <c r="E255" s="17">
        <f t="shared" si="10"/>
        <v>10</v>
      </c>
    </row>
    <row r="256" spans="1:5" s="15" customFormat="1" ht="14.45" customHeight="1" x14ac:dyDescent="0.2">
      <c r="A256" s="12">
        <v>5</v>
      </c>
      <c r="B256" s="16" t="s">
        <v>309</v>
      </c>
      <c r="C256" s="17">
        <v>13</v>
      </c>
      <c r="D256" s="17">
        <v>0</v>
      </c>
      <c r="E256" s="17">
        <f t="shared" si="10"/>
        <v>13</v>
      </c>
    </row>
    <row r="257" spans="1:5" s="15" customFormat="1" ht="14.45" customHeight="1" x14ac:dyDescent="0.2">
      <c r="A257" s="12">
        <v>6</v>
      </c>
      <c r="B257" s="16" t="s">
        <v>310</v>
      </c>
      <c r="C257" s="17">
        <v>9</v>
      </c>
      <c r="D257" s="17">
        <v>0</v>
      </c>
      <c r="E257" s="17">
        <f t="shared" si="10"/>
        <v>9</v>
      </c>
    </row>
    <row r="258" spans="1:5" s="15" customFormat="1" ht="14.45" customHeight="1" x14ac:dyDescent="0.2">
      <c r="A258" s="12">
        <v>7</v>
      </c>
      <c r="B258" s="16" t="s">
        <v>311</v>
      </c>
      <c r="C258" s="17">
        <v>1</v>
      </c>
      <c r="D258" s="17">
        <v>3</v>
      </c>
      <c r="E258" s="17">
        <f t="shared" si="10"/>
        <v>4</v>
      </c>
    </row>
    <row r="259" spans="1:5" s="15" customFormat="1" ht="14.45" customHeight="1" x14ac:dyDescent="0.2">
      <c r="A259" s="12">
        <v>8</v>
      </c>
      <c r="B259" s="16" t="s">
        <v>312</v>
      </c>
      <c r="C259" s="17">
        <v>9</v>
      </c>
      <c r="D259" s="17">
        <v>0</v>
      </c>
      <c r="E259" s="17">
        <f t="shared" si="10"/>
        <v>9</v>
      </c>
    </row>
    <row r="260" spans="1:5" s="15" customFormat="1" ht="15" customHeight="1" x14ac:dyDescent="0.2">
      <c r="A260" s="14" t="s">
        <v>59</v>
      </c>
      <c r="B260" s="18"/>
      <c r="C260" s="28">
        <f>SUM(C252:C259)</f>
        <v>69</v>
      </c>
      <c r="D260" s="28">
        <f>SUM(D252:D259)</f>
        <v>3</v>
      </c>
      <c r="E260" s="28">
        <f>SUM(E252:E259)</f>
        <v>72</v>
      </c>
    </row>
    <row r="261" spans="1:5" s="15" customFormat="1" ht="9.9499999999999993" customHeight="1" x14ac:dyDescent="0.2">
      <c r="A261" s="19"/>
      <c r="B261" s="20"/>
      <c r="C261" s="21"/>
      <c r="D261" s="21"/>
      <c r="E261" s="21"/>
    </row>
    <row r="262" spans="1:5" s="15" customFormat="1" ht="15" customHeight="1" x14ac:dyDescent="0.2">
      <c r="A262" s="42" t="s">
        <v>244</v>
      </c>
      <c r="B262" s="43"/>
      <c r="C262" s="43"/>
      <c r="D262" s="43"/>
      <c r="E262" s="44"/>
    </row>
    <row r="263" spans="1:5" s="15" customFormat="1" ht="15" customHeight="1" x14ac:dyDescent="0.2">
      <c r="A263" s="42" t="s">
        <v>175</v>
      </c>
      <c r="B263" s="43"/>
      <c r="C263" s="43"/>
      <c r="D263" s="43"/>
      <c r="E263" s="44"/>
    </row>
    <row r="264" spans="1:5" s="15" customFormat="1" ht="14.45" customHeight="1" x14ac:dyDescent="0.2">
      <c r="A264" s="49">
        <v>1</v>
      </c>
      <c r="B264" s="16" t="s">
        <v>251</v>
      </c>
      <c r="C264" s="17">
        <v>10</v>
      </c>
      <c r="D264" s="17">
        <v>0</v>
      </c>
      <c r="E264" s="17">
        <f t="shared" ref="E264:E274" si="11">SUM(C264:D264)</f>
        <v>10</v>
      </c>
    </row>
    <row r="265" spans="1:5" s="15" customFormat="1" ht="14.45" customHeight="1" x14ac:dyDescent="0.2">
      <c r="A265" s="50"/>
      <c r="B265" s="16" t="s">
        <v>257</v>
      </c>
      <c r="C265" s="17">
        <v>15</v>
      </c>
      <c r="D265" s="17">
        <v>0</v>
      </c>
      <c r="E265" s="17">
        <f t="shared" si="11"/>
        <v>15</v>
      </c>
    </row>
    <row r="266" spans="1:5" s="15" customFormat="1" ht="14.45" customHeight="1" x14ac:dyDescent="0.2">
      <c r="A266" s="49">
        <v>2</v>
      </c>
      <c r="B266" s="16" t="s">
        <v>249</v>
      </c>
      <c r="C266" s="17">
        <v>6</v>
      </c>
      <c r="D266" s="17">
        <v>0</v>
      </c>
      <c r="E266" s="17">
        <f t="shared" si="11"/>
        <v>6</v>
      </c>
    </row>
    <row r="267" spans="1:5" s="15" customFormat="1" ht="14.45" customHeight="1" x14ac:dyDescent="0.2">
      <c r="A267" s="50"/>
      <c r="B267" s="16" t="s">
        <v>255</v>
      </c>
      <c r="C267" s="17">
        <v>8</v>
      </c>
      <c r="D267" s="17">
        <v>0</v>
      </c>
      <c r="E267" s="17">
        <f t="shared" si="11"/>
        <v>8</v>
      </c>
    </row>
    <row r="268" spans="1:5" s="15" customFormat="1" ht="14.45" customHeight="1" x14ac:dyDescent="0.2">
      <c r="A268" s="49">
        <v>3</v>
      </c>
      <c r="B268" s="16" t="s">
        <v>252</v>
      </c>
      <c r="C268" s="17">
        <v>7</v>
      </c>
      <c r="D268" s="17">
        <v>0</v>
      </c>
      <c r="E268" s="17">
        <f t="shared" si="11"/>
        <v>7</v>
      </c>
    </row>
    <row r="269" spans="1:5" s="15" customFormat="1" ht="14.45" customHeight="1" x14ac:dyDescent="0.2">
      <c r="A269" s="50"/>
      <c r="B269" s="16" t="s">
        <v>254</v>
      </c>
      <c r="C269" s="17">
        <v>9</v>
      </c>
      <c r="D269" s="17">
        <v>0</v>
      </c>
      <c r="E269" s="17">
        <f t="shared" si="11"/>
        <v>9</v>
      </c>
    </row>
    <row r="270" spans="1:5" s="15" customFormat="1" ht="14.45" customHeight="1" x14ac:dyDescent="0.2">
      <c r="A270" s="49">
        <v>4</v>
      </c>
      <c r="B270" s="16" t="s">
        <v>248</v>
      </c>
      <c r="C270" s="17">
        <v>3</v>
      </c>
      <c r="D270" s="17">
        <v>0</v>
      </c>
      <c r="E270" s="17">
        <f t="shared" si="11"/>
        <v>3</v>
      </c>
    </row>
    <row r="271" spans="1:5" s="15" customFormat="1" ht="14.45" customHeight="1" x14ac:dyDescent="0.2">
      <c r="A271" s="50"/>
      <c r="B271" s="16" t="s">
        <v>253</v>
      </c>
      <c r="C271" s="17">
        <v>18</v>
      </c>
      <c r="D271" s="17">
        <v>0</v>
      </c>
      <c r="E271" s="17">
        <f t="shared" si="11"/>
        <v>18</v>
      </c>
    </row>
    <row r="272" spans="1:5" s="15" customFormat="1" ht="14.45" customHeight="1" x14ac:dyDescent="0.2">
      <c r="A272" s="12">
        <v>5</v>
      </c>
      <c r="B272" s="16" t="s">
        <v>256</v>
      </c>
      <c r="C272" s="17">
        <v>0</v>
      </c>
      <c r="D272" s="17">
        <v>1</v>
      </c>
      <c r="E272" s="17">
        <f t="shared" si="11"/>
        <v>1</v>
      </c>
    </row>
    <row r="273" spans="1:5" s="15" customFormat="1" ht="14.45" customHeight="1" x14ac:dyDescent="0.2">
      <c r="A273" s="49">
        <v>6</v>
      </c>
      <c r="B273" s="16" t="s">
        <v>250</v>
      </c>
      <c r="C273" s="17">
        <v>2</v>
      </c>
      <c r="D273" s="17">
        <v>0</v>
      </c>
      <c r="E273" s="17">
        <f t="shared" si="11"/>
        <v>2</v>
      </c>
    </row>
    <row r="274" spans="1:5" s="15" customFormat="1" ht="14.45" customHeight="1" x14ac:dyDescent="0.2">
      <c r="A274" s="50"/>
      <c r="B274" s="16" t="s">
        <v>258</v>
      </c>
      <c r="C274" s="17">
        <v>4</v>
      </c>
      <c r="D274" s="17">
        <v>0</v>
      </c>
      <c r="E274" s="17">
        <f t="shared" si="11"/>
        <v>4</v>
      </c>
    </row>
    <row r="275" spans="1:5" s="15" customFormat="1" ht="15" customHeight="1" x14ac:dyDescent="0.2">
      <c r="A275" s="14" t="s">
        <v>59</v>
      </c>
      <c r="B275" s="18"/>
      <c r="C275" s="28">
        <f>SUM(C264:C274)</f>
        <v>82</v>
      </c>
      <c r="D275" s="28">
        <f>SUM(D264:D274)</f>
        <v>1</v>
      </c>
      <c r="E275" s="28">
        <f>SUM(E264:E274)</f>
        <v>83</v>
      </c>
    </row>
    <row r="276" spans="1:5" s="15" customFormat="1" ht="9.9499999999999993" customHeight="1" x14ac:dyDescent="0.2">
      <c r="A276" s="19"/>
      <c r="B276" s="20"/>
      <c r="C276" s="21"/>
      <c r="D276" s="21"/>
      <c r="E276" s="21"/>
    </row>
    <row r="277" spans="1:5" s="15" customFormat="1" ht="15" customHeight="1" x14ac:dyDescent="0.2">
      <c r="A277" s="42" t="s">
        <v>174</v>
      </c>
      <c r="B277" s="43"/>
      <c r="C277" s="43"/>
      <c r="D277" s="43"/>
      <c r="E277" s="44"/>
    </row>
    <row r="278" spans="1:5" s="15" customFormat="1" ht="15" customHeight="1" x14ac:dyDescent="0.2">
      <c r="A278" s="42" t="s">
        <v>175</v>
      </c>
      <c r="B278" s="43"/>
      <c r="C278" s="43"/>
      <c r="D278" s="43"/>
      <c r="E278" s="44"/>
    </row>
    <row r="279" spans="1:5" s="15" customFormat="1" ht="15" customHeight="1" x14ac:dyDescent="0.2">
      <c r="A279" s="49">
        <v>1</v>
      </c>
      <c r="B279" s="16" t="s">
        <v>180</v>
      </c>
      <c r="C279" s="17">
        <v>6</v>
      </c>
      <c r="D279" s="17">
        <v>0</v>
      </c>
      <c r="E279" s="17">
        <f t="shared" ref="E279:E285" si="12">SUM(C279:D279)</f>
        <v>6</v>
      </c>
    </row>
    <row r="280" spans="1:5" s="15" customFormat="1" ht="15" customHeight="1" x14ac:dyDescent="0.2">
      <c r="A280" s="50"/>
      <c r="B280" s="16" t="s">
        <v>183</v>
      </c>
      <c r="C280" s="17">
        <v>32</v>
      </c>
      <c r="D280" s="17">
        <v>0</v>
      </c>
      <c r="E280" s="17">
        <f t="shared" si="12"/>
        <v>32</v>
      </c>
    </row>
    <row r="281" spans="1:5" s="15" customFormat="1" ht="15" customHeight="1" x14ac:dyDescent="0.2">
      <c r="A281" s="12">
        <v>2</v>
      </c>
      <c r="B281" s="16" t="s">
        <v>184</v>
      </c>
      <c r="C281" s="17">
        <v>25</v>
      </c>
      <c r="D281" s="17">
        <v>0</v>
      </c>
      <c r="E281" s="17">
        <f t="shared" si="12"/>
        <v>25</v>
      </c>
    </row>
    <row r="282" spans="1:5" s="15" customFormat="1" ht="15" customHeight="1" x14ac:dyDescent="0.2">
      <c r="A282" s="49">
        <v>3</v>
      </c>
      <c r="B282" s="16" t="s">
        <v>179</v>
      </c>
      <c r="C282" s="17">
        <v>11</v>
      </c>
      <c r="D282" s="17">
        <v>0</v>
      </c>
      <c r="E282" s="17">
        <f t="shared" si="12"/>
        <v>11</v>
      </c>
    </row>
    <row r="283" spans="1:5" s="15" customFormat="1" ht="15" customHeight="1" x14ac:dyDescent="0.2">
      <c r="A283" s="50"/>
      <c r="B283" s="16" t="s">
        <v>182</v>
      </c>
      <c r="C283" s="17">
        <v>18</v>
      </c>
      <c r="D283" s="17">
        <v>0</v>
      </c>
      <c r="E283" s="17">
        <f t="shared" si="12"/>
        <v>18</v>
      </c>
    </row>
    <row r="284" spans="1:5" s="15" customFormat="1" ht="15" customHeight="1" x14ac:dyDescent="0.2">
      <c r="A284" s="49">
        <v>4</v>
      </c>
      <c r="B284" s="16" t="s">
        <v>181</v>
      </c>
      <c r="C284" s="17">
        <v>1</v>
      </c>
      <c r="D284" s="17">
        <v>0</v>
      </c>
      <c r="E284" s="17">
        <f t="shared" si="12"/>
        <v>1</v>
      </c>
    </row>
    <row r="285" spans="1:5" s="15" customFormat="1" ht="15" customHeight="1" x14ac:dyDescent="0.2">
      <c r="A285" s="50"/>
      <c r="B285" s="16" t="s">
        <v>185</v>
      </c>
      <c r="C285" s="17">
        <v>22</v>
      </c>
      <c r="D285" s="17">
        <v>2</v>
      </c>
      <c r="E285" s="17">
        <f t="shared" si="12"/>
        <v>24</v>
      </c>
    </row>
    <row r="286" spans="1:5" s="15" customFormat="1" ht="15" customHeight="1" x14ac:dyDescent="0.2">
      <c r="A286" s="14" t="s">
        <v>59</v>
      </c>
      <c r="B286" s="18"/>
      <c r="C286" s="28">
        <f>SUM(C279:C285)</f>
        <v>115</v>
      </c>
      <c r="D286" s="28">
        <f>SUM(D279:D285)</f>
        <v>2</v>
      </c>
      <c r="E286" s="28">
        <f>SUM(E279:E285)</f>
        <v>117</v>
      </c>
    </row>
    <row r="287" spans="1:5" s="15" customFormat="1" ht="9.9499999999999993" customHeight="1" x14ac:dyDescent="0.2">
      <c r="A287" s="19"/>
      <c r="B287" s="20"/>
      <c r="C287" s="21"/>
      <c r="D287" s="21"/>
      <c r="E287" s="21"/>
    </row>
    <row r="288" spans="1:5" s="15" customFormat="1" ht="15" customHeight="1" x14ac:dyDescent="0.2">
      <c r="A288" s="42" t="s">
        <v>259</v>
      </c>
      <c r="B288" s="43"/>
      <c r="C288" s="43"/>
      <c r="D288" s="43"/>
      <c r="E288" s="44"/>
    </row>
    <row r="289" spans="1:5" s="15" customFormat="1" ht="14.1" customHeight="1" x14ac:dyDescent="0.2">
      <c r="A289" s="42" t="s">
        <v>384</v>
      </c>
      <c r="B289" s="43"/>
      <c r="C289" s="43"/>
      <c r="D289" s="43"/>
      <c r="E289" s="44"/>
    </row>
    <row r="290" spans="1:5" s="15" customFormat="1" ht="15" customHeight="1" x14ac:dyDescent="0.2">
      <c r="A290" s="12">
        <v>1</v>
      </c>
      <c r="B290" s="16" t="s">
        <v>291</v>
      </c>
      <c r="C290" s="17">
        <v>14</v>
      </c>
      <c r="D290" s="17">
        <v>0</v>
      </c>
      <c r="E290" s="17">
        <f>SUM(C290:D290)</f>
        <v>14</v>
      </c>
    </row>
    <row r="291" spans="1:5" s="15" customFormat="1" ht="15" customHeight="1" x14ac:dyDescent="0.2">
      <c r="A291" s="12">
        <v>2</v>
      </c>
      <c r="B291" s="16" t="s">
        <v>294</v>
      </c>
      <c r="C291" s="17">
        <v>6</v>
      </c>
      <c r="D291" s="17">
        <v>0</v>
      </c>
      <c r="E291" s="17">
        <f>SUM(C291:D291)</f>
        <v>6</v>
      </c>
    </row>
    <row r="292" spans="1:5" s="15" customFormat="1" ht="15" customHeight="1" x14ac:dyDescent="0.2">
      <c r="A292" s="12">
        <v>3</v>
      </c>
      <c r="B292" s="16" t="s">
        <v>292</v>
      </c>
      <c r="C292" s="17">
        <v>17</v>
      </c>
      <c r="D292" s="17">
        <v>0</v>
      </c>
      <c r="E292" s="17">
        <f>SUM(C292:D292)</f>
        <v>17</v>
      </c>
    </row>
    <row r="293" spans="1:5" s="15" customFormat="1" ht="15" customHeight="1" x14ac:dyDescent="0.2">
      <c r="A293" s="12">
        <v>4</v>
      </c>
      <c r="B293" s="16" t="s">
        <v>293</v>
      </c>
      <c r="C293" s="17">
        <v>9</v>
      </c>
      <c r="D293" s="17">
        <v>4</v>
      </c>
      <c r="E293" s="17">
        <f>SUM(C293:D293)</f>
        <v>13</v>
      </c>
    </row>
    <row r="294" spans="1:5" s="15" customFormat="1" ht="15" customHeight="1" x14ac:dyDescent="0.2">
      <c r="A294" s="14" t="s">
        <v>59</v>
      </c>
      <c r="B294" s="18"/>
      <c r="C294" s="28">
        <f>SUM(C290:C293)</f>
        <v>46</v>
      </c>
      <c r="D294" s="28">
        <f>SUM(D290:D293)</f>
        <v>4</v>
      </c>
      <c r="E294" s="28">
        <f>SUM(E290:E293)</f>
        <v>50</v>
      </c>
    </row>
    <row r="295" spans="1:5" s="15" customFormat="1" ht="9.9499999999999993" customHeight="1" x14ac:dyDescent="0.2">
      <c r="A295" s="19"/>
      <c r="B295" s="20"/>
      <c r="C295" s="21"/>
      <c r="D295" s="21"/>
      <c r="E295" s="21"/>
    </row>
    <row r="296" spans="1:5" s="15" customFormat="1" ht="15" customHeight="1" x14ac:dyDescent="0.2">
      <c r="A296" s="42" t="s">
        <v>186</v>
      </c>
      <c r="B296" s="43"/>
      <c r="C296" s="43"/>
      <c r="D296" s="43"/>
      <c r="E296" s="44"/>
    </row>
    <row r="297" spans="1:5" s="15" customFormat="1" ht="14.1" customHeight="1" x14ac:dyDescent="0.2">
      <c r="A297" s="42" t="s">
        <v>384</v>
      </c>
      <c r="B297" s="43"/>
      <c r="C297" s="43"/>
      <c r="D297" s="43"/>
      <c r="E297" s="44"/>
    </row>
    <row r="298" spans="1:5" s="15" customFormat="1" ht="15" customHeight="1" x14ac:dyDescent="0.2">
      <c r="A298" s="12">
        <v>1</v>
      </c>
      <c r="B298" s="16" t="s">
        <v>231</v>
      </c>
      <c r="C298" s="17">
        <v>77</v>
      </c>
      <c r="D298" s="17">
        <v>0</v>
      </c>
      <c r="E298" s="17">
        <f>SUM(C298:D298)</f>
        <v>77</v>
      </c>
    </row>
    <row r="299" spans="1:5" s="15" customFormat="1" ht="15" customHeight="1" x14ac:dyDescent="0.2">
      <c r="A299" s="12">
        <v>2</v>
      </c>
      <c r="B299" s="16" t="s">
        <v>233</v>
      </c>
      <c r="C299" s="17">
        <v>3</v>
      </c>
      <c r="D299" s="17">
        <v>29</v>
      </c>
      <c r="E299" s="17">
        <f>SUM(C299:D299)</f>
        <v>32</v>
      </c>
    </row>
    <row r="300" spans="1:5" s="15" customFormat="1" ht="15" customHeight="1" x14ac:dyDescent="0.2">
      <c r="A300" s="12">
        <v>3</v>
      </c>
      <c r="B300" s="16" t="s">
        <v>232</v>
      </c>
      <c r="C300" s="17">
        <v>40</v>
      </c>
      <c r="D300" s="17">
        <v>3</v>
      </c>
      <c r="E300" s="17">
        <f>SUM(C300:D300)</f>
        <v>43</v>
      </c>
    </row>
    <row r="301" spans="1:5" s="15" customFormat="1" ht="15" customHeight="1" x14ac:dyDescent="0.2">
      <c r="A301" s="14" t="s">
        <v>59</v>
      </c>
      <c r="B301" s="18"/>
      <c r="C301" s="28">
        <f>SUM(C298:C300)</f>
        <v>120</v>
      </c>
      <c r="D301" s="28">
        <f>SUM(D298:D300)</f>
        <v>32</v>
      </c>
      <c r="E301" s="28">
        <f>SUM(E298:E300)</f>
        <v>152</v>
      </c>
    </row>
    <row r="302" spans="1:5" s="15" customFormat="1" ht="9.9499999999999993" customHeight="1" x14ac:dyDescent="0.2">
      <c r="A302" s="19"/>
      <c r="B302" s="20"/>
      <c r="C302" s="21"/>
      <c r="D302" s="21"/>
      <c r="E302" s="21"/>
    </row>
    <row r="303" spans="1:5" s="15" customFormat="1" ht="17.100000000000001" customHeight="1" x14ac:dyDescent="0.2">
      <c r="A303" s="42" t="s">
        <v>259</v>
      </c>
      <c r="B303" s="43"/>
      <c r="C303" s="43"/>
      <c r="D303" s="43"/>
      <c r="E303" s="44"/>
    </row>
    <row r="304" spans="1:5" s="15" customFormat="1" ht="17.100000000000001" customHeight="1" x14ac:dyDescent="0.2">
      <c r="A304" s="42" t="s">
        <v>187</v>
      </c>
      <c r="B304" s="43"/>
      <c r="C304" s="43"/>
      <c r="D304" s="43"/>
      <c r="E304" s="44"/>
    </row>
    <row r="305" spans="1:5" s="15" customFormat="1" ht="17.100000000000001" customHeight="1" x14ac:dyDescent="0.2">
      <c r="A305" s="12">
        <v>1</v>
      </c>
      <c r="B305" s="16" t="s">
        <v>295</v>
      </c>
      <c r="C305" s="17">
        <v>21</v>
      </c>
      <c r="D305" s="17">
        <v>0</v>
      </c>
      <c r="E305" s="17">
        <f t="shared" ref="E305:E312" si="13">SUM(C305:D305)</f>
        <v>21</v>
      </c>
    </row>
    <row r="306" spans="1:5" s="15" customFormat="1" ht="17.100000000000001" customHeight="1" x14ac:dyDescent="0.2">
      <c r="A306" s="12">
        <v>2</v>
      </c>
      <c r="B306" s="16" t="s">
        <v>296</v>
      </c>
      <c r="C306" s="17">
        <v>26</v>
      </c>
      <c r="D306" s="17">
        <v>0</v>
      </c>
      <c r="E306" s="17">
        <f t="shared" si="13"/>
        <v>26</v>
      </c>
    </row>
    <row r="307" spans="1:5" s="15" customFormat="1" ht="17.100000000000001" customHeight="1" x14ac:dyDescent="0.2">
      <c r="A307" s="12">
        <v>3</v>
      </c>
      <c r="B307" s="16" t="s">
        <v>297</v>
      </c>
      <c r="C307" s="17">
        <v>31</v>
      </c>
      <c r="D307" s="17">
        <v>0</v>
      </c>
      <c r="E307" s="17">
        <f t="shared" si="13"/>
        <v>31</v>
      </c>
    </row>
    <row r="308" spans="1:5" s="15" customFormat="1" ht="17.100000000000001" customHeight="1" x14ac:dyDescent="0.2">
      <c r="A308" s="12">
        <v>4</v>
      </c>
      <c r="B308" s="16" t="s">
        <v>298</v>
      </c>
      <c r="C308" s="17">
        <v>15</v>
      </c>
      <c r="D308" s="17">
        <v>0</v>
      </c>
      <c r="E308" s="17">
        <f t="shared" si="13"/>
        <v>15</v>
      </c>
    </row>
    <row r="309" spans="1:5" s="15" customFormat="1" ht="17.100000000000001" customHeight="1" x14ac:dyDescent="0.2">
      <c r="A309" s="12">
        <v>5</v>
      </c>
      <c r="B309" s="16" t="s">
        <v>299</v>
      </c>
      <c r="C309" s="17">
        <v>42</v>
      </c>
      <c r="D309" s="17">
        <v>0</v>
      </c>
      <c r="E309" s="17">
        <f t="shared" si="13"/>
        <v>42</v>
      </c>
    </row>
    <row r="310" spans="1:5" s="15" customFormat="1" ht="17.100000000000001" customHeight="1" x14ac:dyDescent="0.2">
      <c r="A310" s="12">
        <v>6</v>
      </c>
      <c r="B310" s="16" t="s">
        <v>301</v>
      </c>
      <c r="C310" s="17">
        <v>3</v>
      </c>
      <c r="D310" s="17">
        <v>19</v>
      </c>
      <c r="E310" s="17">
        <f>SUM(C310:D310)</f>
        <v>22</v>
      </c>
    </row>
    <row r="311" spans="1:5" s="15" customFormat="1" ht="17.100000000000001" customHeight="1" x14ac:dyDescent="0.2">
      <c r="A311" s="12">
        <v>7</v>
      </c>
      <c r="B311" s="16" t="s">
        <v>300</v>
      </c>
      <c r="C311" s="17">
        <v>59</v>
      </c>
      <c r="D311" s="17">
        <v>8</v>
      </c>
      <c r="E311" s="17">
        <f t="shared" si="13"/>
        <v>67</v>
      </c>
    </row>
    <row r="312" spans="1:5" s="15" customFormat="1" ht="17.100000000000001" customHeight="1" x14ac:dyDescent="0.2">
      <c r="A312" s="12">
        <v>8</v>
      </c>
      <c r="B312" s="16" t="s">
        <v>302</v>
      </c>
      <c r="C312" s="17">
        <v>6</v>
      </c>
      <c r="D312" s="17">
        <v>18</v>
      </c>
      <c r="E312" s="17">
        <f t="shared" si="13"/>
        <v>24</v>
      </c>
    </row>
    <row r="313" spans="1:5" s="15" customFormat="1" ht="17.100000000000001" customHeight="1" x14ac:dyDescent="0.2">
      <c r="A313" s="14" t="s">
        <v>59</v>
      </c>
      <c r="B313" s="18"/>
      <c r="C313" s="28">
        <f>SUM(C305:C312)</f>
        <v>203</v>
      </c>
      <c r="D313" s="28">
        <f>SUM(D305:D312)</f>
        <v>45</v>
      </c>
      <c r="E313" s="28">
        <f>SUM(E305:E312)</f>
        <v>248</v>
      </c>
    </row>
    <row r="314" spans="1:5" s="15" customFormat="1" ht="9.9499999999999993" customHeight="1" x14ac:dyDescent="0.2">
      <c r="A314" s="19"/>
      <c r="B314" s="20"/>
      <c r="C314" s="21"/>
      <c r="D314" s="21"/>
      <c r="E314" s="21"/>
    </row>
    <row r="315" spans="1:5" s="15" customFormat="1" ht="17.100000000000001" customHeight="1" x14ac:dyDescent="0.2">
      <c r="A315" s="42" t="s">
        <v>186</v>
      </c>
      <c r="B315" s="43"/>
      <c r="C315" s="43"/>
      <c r="D315" s="43"/>
      <c r="E315" s="44"/>
    </row>
    <row r="316" spans="1:5" s="15" customFormat="1" ht="17.100000000000001" customHeight="1" x14ac:dyDescent="0.2">
      <c r="A316" s="42" t="s">
        <v>187</v>
      </c>
      <c r="B316" s="43"/>
      <c r="C316" s="43"/>
      <c r="D316" s="43"/>
      <c r="E316" s="44"/>
    </row>
    <row r="317" spans="1:5" s="15" customFormat="1" ht="17.100000000000001" customHeight="1" x14ac:dyDescent="0.2">
      <c r="A317" s="12">
        <v>1</v>
      </c>
      <c r="B317" s="16" t="s">
        <v>238</v>
      </c>
      <c r="C317" s="17">
        <v>50</v>
      </c>
      <c r="D317" s="17">
        <v>0</v>
      </c>
      <c r="E317" s="17">
        <f>SUM(C317:D317)</f>
        <v>50</v>
      </c>
    </row>
    <row r="318" spans="1:5" s="15" customFormat="1" ht="17.100000000000001" customHeight="1" x14ac:dyDescent="0.2">
      <c r="A318" s="12">
        <v>2</v>
      </c>
      <c r="B318" s="16" t="s">
        <v>237</v>
      </c>
      <c r="C318" s="17">
        <v>57</v>
      </c>
      <c r="D318" s="17">
        <v>0</v>
      </c>
      <c r="E318" s="17">
        <f>SUM(C318:D318)</f>
        <v>57</v>
      </c>
    </row>
    <row r="319" spans="1:5" s="15" customFormat="1" ht="17.100000000000001" customHeight="1" x14ac:dyDescent="0.2">
      <c r="A319" s="12">
        <v>3</v>
      </c>
      <c r="B319" s="16" t="s">
        <v>239</v>
      </c>
      <c r="C319" s="17">
        <v>59</v>
      </c>
      <c r="D319" s="17">
        <v>0</v>
      </c>
      <c r="E319" s="17">
        <f>SUM(C319:D319)</f>
        <v>59</v>
      </c>
    </row>
    <row r="320" spans="1:5" s="15" customFormat="1" ht="17.100000000000001" customHeight="1" x14ac:dyDescent="0.2">
      <c r="A320" s="12">
        <v>4</v>
      </c>
      <c r="B320" s="16" t="s">
        <v>240</v>
      </c>
      <c r="C320" s="17">
        <v>39</v>
      </c>
      <c r="D320" s="17">
        <v>1</v>
      </c>
      <c r="E320" s="17">
        <f>SUM(C320:D320)</f>
        <v>40</v>
      </c>
    </row>
    <row r="321" spans="1:5" s="15" customFormat="1" ht="17.100000000000001" customHeight="1" x14ac:dyDescent="0.2">
      <c r="A321" s="12">
        <v>5</v>
      </c>
      <c r="B321" s="16" t="s">
        <v>234</v>
      </c>
      <c r="C321" s="17">
        <v>46</v>
      </c>
      <c r="D321" s="17">
        <v>0</v>
      </c>
      <c r="E321" s="17">
        <f t="shared" ref="E321:E326" si="14">SUM(C321:D321)</f>
        <v>46</v>
      </c>
    </row>
    <row r="322" spans="1:5" s="15" customFormat="1" ht="17.100000000000001" customHeight="1" x14ac:dyDescent="0.2">
      <c r="A322" s="12">
        <v>6</v>
      </c>
      <c r="B322" s="16" t="s">
        <v>241</v>
      </c>
      <c r="C322" s="17">
        <v>43</v>
      </c>
      <c r="D322" s="17">
        <v>0</v>
      </c>
      <c r="E322" s="17">
        <f>SUM(C322:D322)</f>
        <v>43</v>
      </c>
    </row>
    <row r="323" spans="1:5" s="15" customFormat="1" ht="17.100000000000001" customHeight="1" x14ac:dyDescent="0.2">
      <c r="A323" s="12">
        <v>7</v>
      </c>
      <c r="B323" s="16" t="s">
        <v>236</v>
      </c>
      <c r="C323" s="17">
        <v>51</v>
      </c>
      <c r="D323" s="17">
        <v>5</v>
      </c>
      <c r="E323" s="17">
        <f>SUM(C323:D323)</f>
        <v>56</v>
      </c>
    </row>
    <row r="324" spans="1:5" s="15" customFormat="1" ht="17.100000000000001" customHeight="1" x14ac:dyDescent="0.2">
      <c r="A324" s="12">
        <v>8</v>
      </c>
      <c r="B324" s="16" t="s">
        <v>235</v>
      </c>
      <c r="C324" s="17">
        <v>47</v>
      </c>
      <c r="D324" s="17">
        <v>3</v>
      </c>
      <c r="E324" s="17">
        <f t="shared" si="14"/>
        <v>50</v>
      </c>
    </row>
    <row r="325" spans="1:5" s="15" customFormat="1" ht="17.100000000000001" customHeight="1" x14ac:dyDescent="0.2">
      <c r="A325" s="12">
        <v>9</v>
      </c>
      <c r="B325" s="16" t="s">
        <v>242</v>
      </c>
      <c r="C325" s="17">
        <v>7</v>
      </c>
      <c r="D325" s="17">
        <v>30</v>
      </c>
      <c r="E325" s="17">
        <f t="shared" si="14"/>
        <v>37</v>
      </c>
    </row>
    <row r="326" spans="1:5" s="15" customFormat="1" ht="17.100000000000001" customHeight="1" x14ac:dyDescent="0.2">
      <c r="A326" s="12">
        <v>10</v>
      </c>
      <c r="B326" s="16" t="s">
        <v>243</v>
      </c>
      <c r="C326" s="17">
        <v>15</v>
      </c>
      <c r="D326" s="17">
        <v>38</v>
      </c>
      <c r="E326" s="17">
        <f t="shared" si="14"/>
        <v>53</v>
      </c>
    </row>
    <row r="327" spans="1:5" s="15" customFormat="1" ht="17.100000000000001" customHeight="1" x14ac:dyDescent="0.2">
      <c r="A327" s="14" t="s">
        <v>59</v>
      </c>
      <c r="B327" s="18"/>
      <c r="C327" s="28">
        <f>SUM(C317:C326)</f>
        <v>414</v>
      </c>
      <c r="D327" s="28">
        <f>SUM(D318:D326)</f>
        <v>77</v>
      </c>
      <c r="E327" s="28">
        <f>SUM(E318:E326)</f>
        <v>441</v>
      </c>
    </row>
    <row r="328" spans="1:5" s="15" customFormat="1" ht="9.9499999999999993" customHeight="1" x14ac:dyDescent="0.2">
      <c r="A328" s="19"/>
      <c r="B328" s="20"/>
      <c r="C328" s="21"/>
      <c r="D328" s="21"/>
      <c r="E328" s="21"/>
    </row>
    <row r="329" spans="1:5" s="15" customFormat="1" ht="17.100000000000001" customHeight="1" x14ac:dyDescent="0.2">
      <c r="A329" s="42" t="s">
        <v>259</v>
      </c>
      <c r="B329" s="43"/>
      <c r="C329" s="43"/>
      <c r="D329" s="43"/>
      <c r="E329" s="44"/>
    </row>
    <row r="330" spans="1:5" s="15" customFormat="1" ht="17.100000000000001" customHeight="1" x14ac:dyDescent="0.2">
      <c r="A330" s="42" t="s">
        <v>385</v>
      </c>
      <c r="B330" s="43"/>
      <c r="C330" s="43"/>
      <c r="D330" s="43"/>
      <c r="E330" s="44"/>
    </row>
    <row r="331" spans="1:5" s="15" customFormat="1" ht="17.100000000000001" customHeight="1" x14ac:dyDescent="0.2">
      <c r="A331" s="12">
        <v>1</v>
      </c>
      <c r="B331" s="16" t="s">
        <v>289</v>
      </c>
      <c r="C331" s="17">
        <v>24</v>
      </c>
      <c r="D331" s="17">
        <v>0</v>
      </c>
      <c r="E331" s="17">
        <f>SUM(C331:D331)</f>
        <v>24</v>
      </c>
    </row>
    <row r="332" spans="1:5" s="15" customFormat="1" ht="17.100000000000001" customHeight="1" x14ac:dyDescent="0.2">
      <c r="A332" s="12">
        <v>2</v>
      </c>
      <c r="B332" s="16" t="s">
        <v>290</v>
      </c>
      <c r="C332" s="17">
        <v>6</v>
      </c>
      <c r="D332" s="17">
        <v>8</v>
      </c>
      <c r="E332" s="17">
        <f>SUM(C332:D332)</f>
        <v>14</v>
      </c>
    </row>
    <row r="333" spans="1:5" s="15" customFormat="1" ht="17.100000000000001" customHeight="1" x14ac:dyDescent="0.2">
      <c r="A333" s="14" t="s">
        <v>59</v>
      </c>
      <c r="B333" s="18"/>
      <c r="C333" s="28">
        <f>SUM(C331:C332)</f>
        <v>30</v>
      </c>
      <c r="D333" s="28">
        <f>SUM(D331:D332)</f>
        <v>8</v>
      </c>
      <c r="E333" s="28">
        <f>SUM(E331:E332)</f>
        <v>38</v>
      </c>
    </row>
    <row r="334" spans="1:5" s="15" customFormat="1" ht="9.9499999999999993" customHeight="1" x14ac:dyDescent="0.2">
      <c r="A334" s="19"/>
      <c r="B334" s="20"/>
      <c r="C334" s="21"/>
      <c r="D334" s="21"/>
      <c r="E334" s="21"/>
    </row>
    <row r="335" spans="1:5" s="15" customFormat="1" ht="17.100000000000001" customHeight="1" x14ac:dyDescent="0.2">
      <c r="A335" s="42" t="s">
        <v>186</v>
      </c>
      <c r="B335" s="43"/>
      <c r="C335" s="43"/>
      <c r="D335" s="43"/>
      <c r="E335" s="44"/>
    </row>
    <row r="336" spans="1:5" s="15" customFormat="1" ht="17.100000000000001" customHeight="1" x14ac:dyDescent="0.2">
      <c r="A336" s="42" t="s">
        <v>385</v>
      </c>
      <c r="B336" s="43"/>
      <c r="C336" s="43"/>
      <c r="D336" s="43"/>
      <c r="E336" s="44"/>
    </row>
    <row r="337" spans="1:5" s="15" customFormat="1" ht="17.100000000000001" customHeight="1" x14ac:dyDescent="0.2">
      <c r="A337" s="12">
        <v>1</v>
      </c>
      <c r="B337" s="16" t="s">
        <v>228</v>
      </c>
      <c r="C337" s="17">
        <v>27</v>
      </c>
      <c r="D337" s="17">
        <v>0</v>
      </c>
      <c r="E337" s="17">
        <f>SUM(C337:D337)</f>
        <v>27</v>
      </c>
    </row>
    <row r="338" spans="1:5" s="15" customFormat="1" ht="17.100000000000001" customHeight="1" x14ac:dyDescent="0.2">
      <c r="A338" s="12">
        <v>2</v>
      </c>
      <c r="B338" s="16" t="s">
        <v>230</v>
      </c>
      <c r="C338" s="17">
        <v>40</v>
      </c>
      <c r="D338" s="17">
        <v>0</v>
      </c>
      <c r="E338" s="17">
        <f>SUM(C338:D338)</f>
        <v>40</v>
      </c>
    </row>
    <row r="339" spans="1:5" s="15" customFormat="1" ht="17.100000000000001" customHeight="1" x14ac:dyDescent="0.2">
      <c r="A339" s="12">
        <v>3</v>
      </c>
      <c r="B339" s="16" t="s">
        <v>229</v>
      </c>
      <c r="C339" s="17">
        <v>13</v>
      </c>
      <c r="D339" s="17">
        <v>20</v>
      </c>
      <c r="E339" s="17">
        <f>SUM(C339:D339)</f>
        <v>33</v>
      </c>
    </row>
    <row r="340" spans="1:5" s="15" customFormat="1" ht="17.100000000000001" customHeight="1" x14ac:dyDescent="0.2">
      <c r="A340" s="14" t="s">
        <v>59</v>
      </c>
      <c r="B340" s="18"/>
      <c r="C340" s="28">
        <f>SUM(C337:C339)</f>
        <v>80</v>
      </c>
      <c r="D340" s="28">
        <f>SUM(D337:D339)</f>
        <v>20</v>
      </c>
      <c r="E340" s="28">
        <f>SUM(E337:E339)</f>
        <v>100</v>
      </c>
    </row>
    <row r="341" spans="1:5" s="15" customFormat="1" ht="9.9499999999999993" customHeight="1" x14ac:dyDescent="0.2">
      <c r="A341" s="19"/>
      <c r="B341" s="20"/>
      <c r="C341" s="21"/>
      <c r="D341" s="21"/>
      <c r="E341" s="21"/>
    </row>
    <row r="342" spans="1:5" s="15" customFormat="1" ht="17.100000000000001" customHeight="1" x14ac:dyDescent="0.2">
      <c r="A342" s="42" t="s">
        <v>244</v>
      </c>
      <c r="B342" s="43"/>
      <c r="C342" s="43"/>
      <c r="D342" s="43"/>
      <c r="E342" s="44"/>
    </row>
    <row r="343" spans="1:5" s="15" customFormat="1" ht="17.100000000000001" customHeight="1" x14ac:dyDescent="0.2">
      <c r="A343" s="42" t="s">
        <v>386</v>
      </c>
      <c r="B343" s="43"/>
      <c r="C343" s="43"/>
      <c r="D343" s="43"/>
      <c r="E343" s="44"/>
    </row>
    <row r="344" spans="1:5" s="15" customFormat="1" ht="17.100000000000001" customHeight="1" x14ac:dyDescent="0.2">
      <c r="A344" s="49">
        <v>1</v>
      </c>
      <c r="B344" s="16" t="s">
        <v>245</v>
      </c>
      <c r="C344" s="17">
        <v>7</v>
      </c>
      <c r="D344" s="17">
        <v>0</v>
      </c>
      <c r="E344" s="17">
        <f>SUM(C344:D344)</f>
        <v>7</v>
      </c>
    </row>
    <row r="345" spans="1:5" s="15" customFormat="1" ht="17.100000000000001" customHeight="1" x14ac:dyDescent="0.2">
      <c r="A345" s="52"/>
      <c r="B345" s="16" t="s">
        <v>246</v>
      </c>
      <c r="C345" s="17">
        <v>1</v>
      </c>
      <c r="D345" s="17">
        <v>0</v>
      </c>
      <c r="E345" s="17">
        <f>SUM(C345:D345)</f>
        <v>1</v>
      </c>
    </row>
    <row r="346" spans="1:5" s="15" customFormat="1" ht="17.100000000000001" customHeight="1" x14ac:dyDescent="0.2">
      <c r="A346" s="50"/>
      <c r="B346" s="16" t="s">
        <v>247</v>
      </c>
      <c r="C346" s="17">
        <v>1</v>
      </c>
      <c r="D346" s="17">
        <v>0</v>
      </c>
      <c r="E346" s="17">
        <f>SUM(C346:D346)</f>
        <v>1</v>
      </c>
    </row>
    <row r="347" spans="1:5" s="15" customFormat="1" ht="17.100000000000001" customHeight="1" x14ac:dyDescent="0.2">
      <c r="A347" s="14" t="s">
        <v>59</v>
      </c>
      <c r="B347" s="18"/>
      <c r="C347" s="28">
        <f>SUM(C344:C346)</f>
        <v>9</v>
      </c>
      <c r="D347" s="28">
        <f>SUM(D344:D346)</f>
        <v>0</v>
      </c>
      <c r="E347" s="28">
        <f>SUM(E344:E346)</f>
        <v>9</v>
      </c>
    </row>
    <row r="348" spans="1:5" s="15" customFormat="1" ht="9.9499999999999993" customHeight="1" x14ac:dyDescent="0.2">
      <c r="A348" s="19"/>
      <c r="B348" s="20"/>
      <c r="C348" s="21"/>
      <c r="D348" s="21"/>
      <c r="E348" s="21"/>
    </row>
    <row r="349" spans="1:5" s="15" customFormat="1" ht="18" customHeight="1" x14ac:dyDescent="0.2">
      <c r="A349" s="42" t="s">
        <v>174</v>
      </c>
      <c r="B349" s="43"/>
      <c r="C349" s="43"/>
      <c r="D349" s="43"/>
      <c r="E349" s="44"/>
    </row>
    <row r="350" spans="1:5" s="15" customFormat="1" ht="18" customHeight="1" x14ac:dyDescent="0.2">
      <c r="A350" s="42" t="s">
        <v>386</v>
      </c>
      <c r="B350" s="43"/>
      <c r="C350" s="43"/>
      <c r="D350" s="43"/>
      <c r="E350" s="44"/>
    </row>
    <row r="351" spans="1:5" s="15" customFormat="1" ht="18" customHeight="1" x14ac:dyDescent="0.2">
      <c r="A351" s="49">
        <v>1</v>
      </c>
      <c r="B351" s="16" t="s">
        <v>176</v>
      </c>
      <c r="C351" s="17">
        <v>19</v>
      </c>
      <c r="D351" s="17">
        <v>0</v>
      </c>
      <c r="E351" s="17">
        <f>SUM(C351:D351)</f>
        <v>19</v>
      </c>
    </row>
    <row r="352" spans="1:5" s="15" customFormat="1" ht="18" customHeight="1" x14ac:dyDescent="0.2">
      <c r="A352" s="52"/>
      <c r="B352" s="16" t="s">
        <v>177</v>
      </c>
      <c r="C352" s="17">
        <v>18</v>
      </c>
      <c r="D352" s="17">
        <v>0</v>
      </c>
      <c r="E352" s="17">
        <f>SUM(C352:D352)</f>
        <v>18</v>
      </c>
    </row>
    <row r="353" spans="1:5" s="15" customFormat="1" ht="18" customHeight="1" x14ac:dyDescent="0.2">
      <c r="A353" s="50"/>
      <c r="B353" s="16" t="s">
        <v>178</v>
      </c>
      <c r="C353" s="17">
        <v>12</v>
      </c>
      <c r="D353" s="17">
        <v>0</v>
      </c>
      <c r="E353" s="17">
        <f>SUM(C353:D353)</f>
        <v>12</v>
      </c>
    </row>
    <row r="354" spans="1:5" s="15" customFormat="1" ht="18" customHeight="1" x14ac:dyDescent="0.2">
      <c r="A354" s="14" t="s">
        <v>59</v>
      </c>
      <c r="B354" s="18"/>
      <c r="C354" s="28">
        <f>SUM(C351:C353)</f>
        <v>49</v>
      </c>
      <c r="D354" s="28">
        <f>SUM(D351:D353)</f>
        <v>0</v>
      </c>
      <c r="E354" s="28">
        <f>SUM(E351:E353)</f>
        <v>49</v>
      </c>
    </row>
    <row r="355" spans="1:5" s="15" customFormat="1" ht="9.9499999999999993" customHeight="1" x14ac:dyDescent="0.2">
      <c r="A355" s="19"/>
      <c r="B355" s="20"/>
      <c r="C355" s="21"/>
      <c r="D355" s="21"/>
      <c r="E355" s="21"/>
    </row>
    <row r="356" spans="1:5" s="15" customFormat="1" ht="18" customHeight="1" x14ac:dyDescent="0.2">
      <c r="A356" s="42" t="s">
        <v>95</v>
      </c>
      <c r="B356" s="43"/>
      <c r="C356" s="43"/>
      <c r="D356" s="43"/>
      <c r="E356" s="44"/>
    </row>
    <row r="357" spans="1:5" s="15" customFormat="1" ht="18" customHeight="1" x14ac:dyDescent="0.2">
      <c r="A357" s="42" t="s">
        <v>96</v>
      </c>
      <c r="B357" s="43"/>
      <c r="C357" s="43"/>
      <c r="D357" s="43"/>
      <c r="E357" s="44"/>
    </row>
    <row r="358" spans="1:5" s="15" customFormat="1" ht="18" customHeight="1" x14ac:dyDescent="0.2">
      <c r="A358" s="12">
        <v>1</v>
      </c>
      <c r="B358" s="16" t="s">
        <v>98</v>
      </c>
      <c r="C358" s="17">
        <v>28</v>
      </c>
      <c r="D358" s="17">
        <v>0</v>
      </c>
      <c r="E358" s="17">
        <f>SUM(C358:D358)</f>
        <v>28</v>
      </c>
    </row>
    <row r="359" spans="1:5" s="15" customFormat="1" ht="18" customHeight="1" x14ac:dyDescent="0.2">
      <c r="A359" s="12">
        <v>2</v>
      </c>
      <c r="B359" s="16" t="s">
        <v>97</v>
      </c>
      <c r="C359" s="17">
        <v>31</v>
      </c>
      <c r="D359" s="17">
        <v>5</v>
      </c>
      <c r="E359" s="17">
        <f>SUM(C359:D359)</f>
        <v>36</v>
      </c>
    </row>
    <row r="360" spans="1:5" s="15" customFormat="1" ht="18" customHeight="1" x14ac:dyDescent="0.2">
      <c r="A360" s="14" t="s">
        <v>59</v>
      </c>
      <c r="B360" s="18"/>
      <c r="C360" s="28">
        <f>SUM(C358:C359)</f>
        <v>59</v>
      </c>
      <c r="D360" s="28">
        <f>SUM(D358:D359)</f>
        <v>5</v>
      </c>
      <c r="E360" s="28">
        <f>SUM(E358:E359)</f>
        <v>64</v>
      </c>
    </row>
    <row r="361" spans="1:5" s="15" customFormat="1" ht="9.9499999999999993" customHeight="1" x14ac:dyDescent="0.2">
      <c r="A361" s="19"/>
      <c r="B361" s="20"/>
      <c r="C361" s="21"/>
      <c r="D361" s="21"/>
      <c r="E361" s="21"/>
    </row>
    <row r="362" spans="1:5" s="15" customFormat="1" ht="18" customHeight="1" x14ac:dyDescent="0.2">
      <c r="A362" s="42" t="s">
        <v>68</v>
      </c>
      <c r="B362" s="43"/>
      <c r="C362" s="43"/>
      <c r="D362" s="43"/>
      <c r="E362" s="44"/>
    </row>
    <row r="363" spans="1:5" s="15" customFormat="1" ht="18" customHeight="1" x14ac:dyDescent="0.2">
      <c r="A363" s="42" t="s">
        <v>69</v>
      </c>
      <c r="B363" s="43"/>
      <c r="C363" s="43"/>
      <c r="D363" s="43"/>
      <c r="E363" s="44"/>
    </row>
    <row r="364" spans="1:5" s="22" customFormat="1" ht="18" customHeight="1" x14ac:dyDescent="0.25">
      <c r="A364" s="12">
        <v>1</v>
      </c>
      <c r="B364" s="16" t="s">
        <v>82</v>
      </c>
      <c r="C364" s="17">
        <v>41</v>
      </c>
      <c r="D364" s="17">
        <v>1</v>
      </c>
      <c r="E364" s="17">
        <f t="shared" ref="E364:E388" si="15">SUM(C364:D364)</f>
        <v>42</v>
      </c>
    </row>
    <row r="365" spans="1:5" s="22" customFormat="1" ht="18" customHeight="1" x14ac:dyDescent="0.25">
      <c r="A365" s="12">
        <v>2</v>
      </c>
      <c r="B365" s="16" t="s">
        <v>92</v>
      </c>
      <c r="C365" s="17">
        <v>43</v>
      </c>
      <c r="D365" s="17">
        <v>0</v>
      </c>
      <c r="E365" s="17">
        <f t="shared" si="15"/>
        <v>43</v>
      </c>
    </row>
    <row r="366" spans="1:5" s="22" customFormat="1" ht="18" customHeight="1" x14ac:dyDescent="0.25">
      <c r="A366" s="12">
        <v>3</v>
      </c>
      <c r="B366" s="16" t="s">
        <v>81</v>
      </c>
      <c r="C366" s="17">
        <v>37</v>
      </c>
      <c r="D366" s="17">
        <v>2</v>
      </c>
      <c r="E366" s="17">
        <f t="shared" si="15"/>
        <v>39</v>
      </c>
    </row>
    <row r="367" spans="1:5" s="22" customFormat="1" ht="18" customHeight="1" x14ac:dyDescent="0.25">
      <c r="A367" s="12">
        <v>4</v>
      </c>
      <c r="B367" s="16" t="s">
        <v>80</v>
      </c>
      <c r="C367" s="17">
        <v>62</v>
      </c>
      <c r="D367" s="17">
        <v>2</v>
      </c>
      <c r="E367" s="17">
        <f t="shared" si="15"/>
        <v>64</v>
      </c>
    </row>
    <row r="368" spans="1:5" s="22" customFormat="1" ht="18" customHeight="1" x14ac:dyDescent="0.25">
      <c r="A368" s="12">
        <v>5</v>
      </c>
      <c r="B368" s="16" t="s">
        <v>70</v>
      </c>
      <c r="C368" s="17">
        <v>41</v>
      </c>
      <c r="D368" s="17">
        <v>0</v>
      </c>
      <c r="E368" s="17">
        <f t="shared" si="15"/>
        <v>41</v>
      </c>
    </row>
    <row r="369" spans="1:7" s="22" customFormat="1" ht="18" customHeight="1" x14ac:dyDescent="0.25">
      <c r="A369" s="12">
        <v>6</v>
      </c>
      <c r="B369" s="16" t="s">
        <v>91</v>
      </c>
      <c r="C369" s="17">
        <v>39</v>
      </c>
      <c r="D369" s="17">
        <v>0</v>
      </c>
      <c r="E369" s="17">
        <f t="shared" si="15"/>
        <v>39</v>
      </c>
    </row>
    <row r="370" spans="1:7" s="22" customFormat="1" ht="18" customHeight="1" x14ac:dyDescent="0.25">
      <c r="A370" s="12">
        <v>7</v>
      </c>
      <c r="B370" s="16" t="s">
        <v>79</v>
      </c>
      <c r="C370" s="17">
        <v>55</v>
      </c>
      <c r="D370" s="17">
        <v>0</v>
      </c>
      <c r="E370" s="17">
        <f t="shared" si="15"/>
        <v>55</v>
      </c>
    </row>
    <row r="371" spans="1:7" s="22" customFormat="1" ht="18" customHeight="1" x14ac:dyDescent="0.25">
      <c r="A371" s="12">
        <v>8</v>
      </c>
      <c r="B371" s="16" t="s">
        <v>78</v>
      </c>
      <c r="C371" s="17">
        <v>36</v>
      </c>
      <c r="D371" s="17">
        <v>1</v>
      </c>
      <c r="E371" s="17">
        <f t="shared" si="15"/>
        <v>37</v>
      </c>
      <c r="G371" s="22">
        <f>60+25</f>
        <v>85</v>
      </c>
    </row>
    <row r="372" spans="1:7" s="22" customFormat="1" ht="18" customHeight="1" x14ac:dyDescent="0.25">
      <c r="A372" s="12">
        <v>9</v>
      </c>
      <c r="B372" s="16" t="s">
        <v>84</v>
      </c>
      <c r="C372" s="17">
        <v>51</v>
      </c>
      <c r="D372" s="17">
        <v>0</v>
      </c>
      <c r="E372" s="17">
        <f t="shared" si="15"/>
        <v>51</v>
      </c>
    </row>
    <row r="373" spans="1:7" s="22" customFormat="1" ht="18" customHeight="1" x14ac:dyDescent="0.25">
      <c r="A373" s="12">
        <v>10</v>
      </c>
      <c r="B373" s="16" t="s">
        <v>88</v>
      </c>
      <c r="C373" s="17">
        <v>50</v>
      </c>
      <c r="D373" s="17">
        <v>0</v>
      </c>
      <c r="E373" s="17">
        <f t="shared" si="15"/>
        <v>50</v>
      </c>
    </row>
    <row r="374" spans="1:7" s="22" customFormat="1" ht="18" customHeight="1" x14ac:dyDescent="0.25">
      <c r="A374" s="12">
        <v>11</v>
      </c>
      <c r="B374" s="16" t="s">
        <v>85</v>
      </c>
      <c r="C374" s="17">
        <v>58</v>
      </c>
      <c r="D374" s="17">
        <v>0</v>
      </c>
      <c r="E374" s="17">
        <f t="shared" si="15"/>
        <v>58</v>
      </c>
    </row>
    <row r="375" spans="1:7" s="22" customFormat="1" ht="18" customHeight="1" x14ac:dyDescent="0.25">
      <c r="A375" s="12">
        <v>12</v>
      </c>
      <c r="B375" s="16" t="s">
        <v>90</v>
      </c>
      <c r="C375" s="17">
        <v>58</v>
      </c>
      <c r="D375" s="17">
        <v>0</v>
      </c>
      <c r="E375" s="17">
        <f t="shared" si="15"/>
        <v>58</v>
      </c>
    </row>
    <row r="376" spans="1:7" s="22" customFormat="1" ht="18" customHeight="1" x14ac:dyDescent="0.25">
      <c r="A376" s="12">
        <v>13</v>
      </c>
      <c r="B376" s="16" t="s">
        <v>87</v>
      </c>
      <c r="C376" s="17">
        <v>57</v>
      </c>
      <c r="D376" s="17">
        <v>1</v>
      </c>
      <c r="E376" s="17">
        <f t="shared" si="15"/>
        <v>58</v>
      </c>
    </row>
    <row r="377" spans="1:7" s="22" customFormat="1" ht="18" customHeight="1" x14ac:dyDescent="0.25">
      <c r="A377" s="12">
        <v>14</v>
      </c>
      <c r="B377" s="16" t="s">
        <v>89</v>
      </c>
      <c r="C377" s="17">
        <v>52</v>
      </c>
      <c r="D377" s="17">
        <v>0</v>
      </c>
      <c r="E377" s="17">
        <f t="shared" si="15"/>
        <v>52</v>
      </c>
    </row>
    <row r="378" spans="1:7" s="22" customFormat="1" ht="18" customHeight="1" x14ac:dyDescent="0.25">
      <c r="A378" s="12">
        <v>15</v>
      </c>
      <c r="B378" s="16" t="s">
        <v>83</v>
      </c>
      <c r="C378" s="17">
        <v>8</v>
      </c>
      <c r="D378" s="17">
        <v>34</v>
      </c>
      <c r="E378" s="17">
        <f t="shared" si="15"/>
        <v>42</v>
      </c>
    </row>
    <row r="379" spans="1:7" s="22" customFormat="1" ht="18" customHeight="1" x14ac:dyDescent="0.25">
      <c r="A379" s="12">
        <v>16</v>
      </c>
      <c r="B379" s="16" t="s">
        <v>73</v>
      </c>
      <c r="C379" s="17">
        <v>64</v>
      </c>
      <c r="D379" s="17">
        <v>8</v>
      </c>
      <c r="E379" s="17">
        <f t="shared" si="15"/>
        <v>72</v>
      </c>
    </row>
    <row r="380" spans="1:7" s="22" customFormat="1" ht="18" customHeight="1" x14ac:dyDescent="0.25">
      <c r="A380" s="12">
        <v>17</v>
      </c>
      <c r="B380" s="16" t="s">
        <v>72</v>
      </c>
      <c r="C380" s="17">
        <v>53</v>
      </c>
      <c r="D380" s="17">
        <v>0</v>
      </c>
      <c r="E380" s="17">
        <f t="shared" si="15"/>
        <v>53</v>
      </c>
    </row>
    <row r="381" spans="1:7" s="22" customFormat="1" ht="18" customHeight="1" x14ac:dyDescent="0.25">
      <c r="A381" s="12">
        <v>18</v>
      </c>
      <c r="B381" s="16" t="s">
        <v>74</v>
      </c>
      <c r="C381" s="17">
        <v>42</v>
      </c>
      <c r="D381" s="17">
        <v>2</v>
      </c>
      <c r="E381" s="17">
        <f t="shared" si="15"/>
        <v>44</v>
      </c>
    </row>
    <row r="382" spans="1:7" s="22" customFormat="1" ht="18" customHeight="1" x14ac:dyDescent="0.25">
      <c r="A382" s="12">
        <v>19</v>
      </c>
      <c r="B382" s="16" t="s">
        <v>93</v>
      </c>
      <c r="C382" s="17">
        <v>38</v>
      </c>
      <c r="D382" s="17">
        <v>2</v>
      </c>
      <c r="E382" s="17">
        <f t="shared" si="15"/>
        <v>40</v>
      </c>
    </row>
    <row r="383" spans="1:7" s="22" customFormat="1" ht="18" customHeight="1" x14ac:dyDescent="0.25">
      <c r="A383" s="12">
        <v>20</v>
      </c>
      <c r="B383" s="16" t="s">
        <v>71</v>
      </c>
      <c r="C383" s="17">
        <v>31</v>
      </c>
      <c r="D383" s="17">
        <v>0</v>
      </c>
      <c r="E383" s="17">
        <f t="shared" si="15"/>
        <v>31</v>
      </c>
    </row>
    <row r="384" spans="1:7" s="22" customFormat="1" ht="18" customHeight="1" x14ac:dyDescent="0.25">
      <c r="A384" s="12">
        <v>21</v>
      </c>
      <c r="B384" s="16" t="s">
        <v>94</v>
      </c>
      <c r="C384" s="17">
        <v>51</v>
      </c>
      <c r="D384" s="17">
        <v>20</v>
      </c>
      <c r="E384" s="17">
        <f t="shared" si="15"/>
        <v>71</v>
      </c>
    </row>
    <row r="385" spans="1:5" s="22" customFormat="1" ht="18" customHeight="1" x14ac:dyDescent="0.25">
      <c r="A385" s="12">
        <v>22</v>
      </c>
      <c r="B385" s="16" t="s">
        <v>76</v>
      </c>
      <c r="C385" s="17">
        <v>11</v>
      </c>
      <c r="D385" s="17">
        <v>44</v>
      </c>
      <c r="E385" s="17">
        <f t="shared" si="15"/>
        <v>55</v>
      </c>
    </row>
    <row r="386" spans="1:5" s="22" customFormat="1" ht="18" customHeight="1" x14ac:dyDescent="0.25">
      <c r="A386" s="12">
        <v>23</v>
      </c>
      <c r="B386" s="16" t="s">
        <v>77</v>
      </c>
      <c r="C386" s="17">
        <v>40</v>
      </c>
      <c r="D386" s="17">
        <v>30</v>
      </c>
      <c r="E386" s="17">
        <f t="shared" si="15"/>
        <v>70</v>
      </c>
    </row>
    <row r="387" spans="1:5" s="22" customFormat="1" ht="18" customHeight="1" x14ac:dyDescent="0.25">
      <c r="A387" s="12">
        <v>24</v>
      </c>
      <c r="B387" s="16" t="s">
        <v>75</v>
      </c>
      <c r="C387" s="17">
        <v>17</v>
      </c>
      <c r="D387" s="17">
        <v>23</v>
      </c>
      <c r="E387" s="17">
        <f t="shared" si="15"/>
        <v>40</v>
      </c>
    </row>
    <row r="388" spans="1:5" s="22" customFormat="1" ht="18" customHeight="1" x14ac:dyDescent="0.25">
      <c r="A388" s="12">
        <v>25</v>
      </c>
      <c r="B388" s="16" t="s">
        <v>86</v>
      </c>
      <c r="C388" s="17">
        <v>16</v>
      </c>
      <c r="D388" s="17">
        <v>23</v>
      </c>
      <c r="E388" s="17">
        <f t="shared" si="15"/>
        <v>39</v>
      </c>
    </row>
    <row r="389" spans="1:5" s="22" customFormat="1" ht="18" customHeight="1" x14ac:dyDescent="0.25">
      <c r="A389" s="14" t="s">
        <v>59</v>
      </c>
      <c r="B389" s="18"/>
      <c r="C389" s="28">
        <f>SUM(C364:C388)</f>
        <v>1051</v>
      </c>
      <c r="D389" s="28">
        <f>SUM(D364:D388)</f>
        <v>193</v>
      </c>
      <c r="E389" s="28">
        <f>SUM(E364:E388)</f>
        <v>1244</v>
      </c>
    </row>
    <row r="390" spans="1:5" s="23" customFormat="1" ht="15" customHeight="1" x14ac:dyDescent="0.25">
      <c r="A390" s="19"/>
      <c r="B390" s="20"/>
      <c r="C390" s="21"/>
      <c r="D390" s="21"/>
      <c r="E390" s="21"/>
    </row>
    <row r="391" spans="1:5" s="15" customFormat="1" ht="9.9499999999999993" customHeight="1" x14ac:dyDescent="0.2">
      <c r="A391" s="39"/>
      <c r="B391" s="33"/>
      <c r="C391" s="34"/>
      <c r="D391" s="32"/>
      <c r="E391" s="32"/>
    </row>
    <row r="392" spans="1:5" s="15" customFormat="1" ht="15" customHeight="1" x14ac:dyDescent="0.2">
      <c r="A392" s="29">
        <v>1</v>
      </c>
      <c r="B392" s="30" t="s">
        <v>387</v>
      </c>
      <c r="C392" s="31">
        <f>SUM(E12,E30,E52,E71,E104,E148,E225)</f>
        <v>6964</v>
      </c>
      <c r="D392" s="32"/>
      <c r="E392" s="32"/>
    </row>
    <row r="393" spans="1:5" s="15" customFormat="1" ht="15" customHeight="1" x14ac:dyDescent="0.2">
      <c r="A393" s="29">
        <v>2</v>
      </c>
      <c r="B393" s="30" t="s">
        <v>388</v>
      </c>
      <c r="C393" s="31">
        <f>SUM(E237,E248,E260,E275,E286)</f>
        <v>347</v>
      </c>
      <c r="D393" s="32"/>
      <c r="E393" s="32"/>
    </row>
    <row r="394" spans="1:5" s="15" customFormat="1" ht="15" customHeight="1" x14ac:dyDescent="0.2">
      <c r="A394" s="29">
        <v>3</v>
      </c>
      <c r="B394" s="30" t="s">
        <v>389</v>
      </c>
      <c r="C394" s="31">
        <f>SUM(E294,E301)</f>
        <v>202</v>
      </c>
      <c r="D394" s="32"/>
      <c r="E394" s="32"/>
    </row>
    <row r="395" spans="1:5" s="15" customFormat="1" ht="15" customHeight="1" x14ac:dyDescent="0.2">
      <c r="A395" s="29">
        <v>4</v>
      </c>
      <c r="B395" s="30" t="s">
        <v>390</v>
      </c>
      <c r="C395" s="31">
        <f>SUM(E313,E327)</f>
        <v>689</v>
      </c>
      <c r="D395" s="32"/>
      <c r="E395" s="32"/>
    </row>
    <row r="396" spans="1:5" s="15" customFormat="1" ht="15" customHeight="1" x14ac:dyDescent="0.2">
      <c r="A396" s="29">
        <v>5</v>
      </c>
      <c r="B396" s="30" t="s">
        <v>391</v>
      </c>
      <c r="C396" s="31">
        <f>SUM(E333,E340)</f>
        <v>138</v>
      </c>
      <c r="D396" s="32"/>
      <c r="E396" s="32"/>
    </row>
    <row r="397" spans="1:5" s="15" customFormat="1" ht="15" customHeight="1" x14ac:dyDescent="0.2">
      <c r="A397" s="29">
        <v>6</v>
      </c>
      <c r="B397" s="30" t="s">
        <v>392</v>
      </c>
      <c r="C397" s="31">
        <f>SUM(E347,E354)</f>
        <v>58</v>
      </c>
      <c r="D397" s="32"/>
      <c r="E397" s="32"/>
    </row>
    <row r="398" spans="1:5" s="15" customFormat="1" ht="15" customHeight="1" x14ac:dyDescent="0.2">
      <c r="A398" s="29">
        <v>7</v>
      </c>
      <c r="B398" s="30" t="s">
        <v>393</v>
      </c>
      <c r="C398" s="31">
        <f>E360</f>
        <v>64</v>
      </c>
      <c r="D398" s="32"/>
      <c r="E398" s="32"/>
    </row>
    <row r="399" spans="1:5" s="15" customFormat="1" ht="15" customHeight="1" x14ac:dyDescent="0.2">
      <c r="A399" s="29">
        <v>8</v>
      </c>
      <c r="B399" s="30" t="s">
        <v>394</v>
      </c>
      <c r="C399" s="31">
        <f>E389</f>
        <v>1244</v>
      </c>
      <c r="D399" s="32"/>
      <c r="E399" s="32"/>
    </row>
    <row r="400" spans="1:5" s="15" customFormat="1" ht="15" customHeight="1" x14ac:dyDescent="0.2">
      <c r="B400" s="33" t="s">
        <v>395</v>
      </c>
      <c r="C400" s="34">
        <f>SUM(C392:C399)</f>
        <v>9706</v>
      </c>
      <c r="D400" s="34">
        <f>SUM(A103,A147,A224,A284,A293,A300,A312,A326,A332,A339,A351,A359,A388)</f>
        <v>188</v>
      </c>
      <c r="E400" s="40" t="s">
        <v>62</v>
      </c>
    </row>
    <row r="401" spans="1:5" s="15" customFormat="1" ht="15" customHeight="1" x14ac:dyDescent="0.2">
      <c r="B401" s="33"/>
      <c r="C401" s="34"/>
      <c r="D401" s="32"/>
      <c r="E401" s="32"/>
    </row>
    <row r="402" spans="1:5" s="15" customFormat="1" ht="17.100000000000001" customHeight="1" x14ac:dyDescent="0.2">
      <c r="A402" s="35"/>
      <c r="B402" s="36" t="s">
        <v>396</v>
      </c>
      <c r="C402" s="34">
        <f>SUM(E225,E360,E389)</f>
        <v>4564</v>
      </c>
      <c r="D402" s="32"/>
      <c r="E402" s="32"/>
    </row>
    <row r="403" spans="1:5" s="15" customFormat="1" ht="18" hidden="1" customHeight="1" x14ac:dyDescent="0.2">
      <c r="A403" s="29">
        <v>1</v>
      </c>
      <c r="B403" s="30" t="s">
        <v>387</v>
      </c>
      <c r="C403" s="31"/>
      <c r="D403" s="32"/>
      <c r="E403" s="32"/>
    </row>
    <row r="404" spans="1:5" s="15" customFormat="1" ht="18" hidden="1" customHeight="1" x14ac:dyDescent="0.2">
      <c r="A404" s="29">
        <v>2</v>
      </c>
      <c r="B404" s="30" t="s">
        <v>388</v>
      </c>
      <c r="C404" s="31"/>
      <c r="D404" s="32"/>
      <c r="E404" s="32"/>
    </row>
    <row r="405" spans="1:5" s="15" customFormat="1" ht="18" hidden="1" customHeight="1" x14ac:dyDescent="0.2">
      <c r="A405" s="29">
        <v>3</v>
      </c>
      <c r="B405" s="30" t="s">
        <v>389</v>
      </c>
      <c r="C405" s="31"/>
      <c r="D405" s="32"/>
      <c r="E405" s="32"/>
    </row>
    <row r="406" spans="1:5" s="15" customFormat="1" ht="18" hidden="1" customHeight="1" x14ac:dyDescent="0.2">
      <c r="A406" s="29">
        <v>4</v>
      </c>
      <c r="B406" s="30" t="s">
        <v>390</v>
      </c>
      <c r="C406" s="31"/>
      <c r="D406" s="32"/>
      <c r="E406" s="32"/>
    </row>
    <row r="407" spans="1:5" s="15" customFormat="1" ht="18" hidden="1" customHeight="1" x14ac:dyDescent="0.2">
      <c r="A407" s="29">
        <v>5</v>
      </c>
      <c r="B407" s="30" t="s">
        <v>391</v>
      </c>
      <c r="C407" s="31"/>
      <c r="D407" s="32"/>
      <c r="E407" s="32"/>
    </row>
    <row r="408" spans="1:5" s="15" customFormat="1" ht="18" hidden="1" customHeight="1" x14ac:dyDescent="0.25">
      <c r="A408" s="37">
        <v>6</v>
      </c>
      <c r="B408" s="30" t="s">
        <v>392</v>
      </c>
      <c r="C408" s="31"/>
      <c r="D408" s="32"/>
      <c r="E408" s="32"/>
    </row>
    <row r="409" spans="1:5" s="15" customFormat="1" ht="17.100000000000001" customHeight="1" x14ac:dyDescent="0.2">
      <c r="B409" s="38"/>
      <c r="C409" s="34"/>
      <c r="D409" s="32"/>
      <c r="E409" s="32"/>
    </row>
    <row r="410" spans="1:5" ht="17.100000000000001" customHeight="1" x14ac:dyDescent="0.25">
      <c r="C410" s="55" t="s">
        <v>67</v>
      </c>
      <c r="D410" s="55"/>
      <c r="E410" s="55"/>
    </row>
    <row r="411" spans="1:5" s="15" customFormat="1" ht="17.100000000000001" customHeight="1" x14ac:dyDescent="0.2">
      <c r="A411" s="56" t="s">
        <v>399</v>
      </c>
      <c r="B411" s="56"/>
      <c r="C411" s="57" t="s">
        <v>397</v>
      </c>
      <c r="D411" s="57"/>
      <c r="E411" s="57"/>
    </row>
    <row r="412" spans="1:5" s="15" customFormat="1" ht="15.95" customHeight="1" x14ac:dyDescent="0.2">
      <c r="A412" s="39"/>
      <c r="B412" s="33"/>
      <c r="C412" s="34"/>
      <c r="D412" s="32"/>
      <c r="E412" s="32"/>
    </row>
    <row r="413" spans="1:5" s="15" customFormat="1" ht="15.95" customHeight="1" x14ac:dyDescent="0.2">
      <c r="A413" s="39"/>
      <c r="B413" s="33"/>
      <c r="C413" s="34"/>
      <c r="D413" s="32"/>
      <c r="E413" s="32"/>
    </row>
    <row r="414" spans="1:5" s="15" customFormat="1" ht="15.95" customHeight="1" x14ac:dyDescent="0.2">
      <c r="A414" s="39"/>
      <c r="B414" s="33"/>
      <c r="C414" s="34"/>
      <c r="D414" s="32"/>
      <c r="E414" s="32"/>
    </row>
    <row r="415" spans="1:5" s="15" customFormat="1" ht="15.95" customHeight="1" x14ac:dyDescent="0.2">
      <c r="A415" s="39"/>
      <c r="B415" s="33"/>
      <c r="C415" s="34"/>
      <c r="D415" s="32"/>
      <c r="E415" s="32"/>
    </row>
    <row r="416" spans="1:5" s="15" customFormat="1" ht="15.95" customHeight="1" x14ac:dyDescent="0.25">
      <c r="A416" s="53" t="s">
        <v>398</v>
      </c>
      <c r="B416" s="53"/>
      <c r="C416" s="54"/>
      <c r="D416" s="54"/>
      <c r="E416" s="54"/>
    </row>
    <row r="417" spans="1:5" s="15" customFormat="1" ht="15.95" customHeight="1" x14ac:dyDescent="0.2">
      <c r="A417" s="39"/>
      <c r="B417" s="33"/>
      <c r="C417" s="34"/>
      <c r="D417" s="32"/>
      <c r="E417" s="32"/>
    </row>
    <row r="418" spans="1:5" ht="15.95" customHeight="1" x14ac:dyDescent="0.2">
      <c r="C418" s="51"/>
      <c r="D418" s="51"/>
      <c r="E418" s="51"/>
    </row>
    <row r="419" spans="1:5" ht="15" customHeight="1" x14ac:dyDescent="0.2">
      <c r="C419" s="51"/>
      <c r="D419" s="51"/>
      <c r="E419" s="51"/>
    </row>
    <row r="420" spans="1:5" x14ac:dyDescent="0.2">
      <c r="B420" s="24"/>
    </row>
    <row r="421" spans="1:5" ht="14.25" customHeight="1" x14ac:dyDescent="0.2">
      <c r="A421" s="13">
        <f>60+25+2+38+28+2+3+8+10+3+4+4</f>
        <v>187</v>
      </c>
    </row>
    <row r="422" spans="1:5" ht="14.25" customHeight="1" x14ac:dyDescent="0.2">
      <c r="A422" s="13">
        <f>187*3</f>
        <v>561</v>
      </c>
    </row>
    <row r="423" spans="1:5" ht="14.25" customHeight="1" x14ac:dyDescent="0.2"/>
    <row r="424" spans="1:5" ht="14.25" customHeight="1" x14ac:dyDescent="0.2"/>
    <row r="425" spans="1:5" ht="14.25" customHeight="1" x14ac:dyDescent="0.2"/>
    <row r="426" spans="1:5" ht="14.25" customHeight="1" x14ac:dyDescent="0.2"/>
    <row r="427" spans="1:5" ht="14.25" customHeight="1" x14ac:dyDescent="0.2"/>
    <row r="428" spans="1:5" ht="14.25" customHeight="1" x14ac:dyDescent="0.2"/>
  </sheetData>
  <mergeCells count="63">
    <mergeCell ref="C418:E418"/>
    <mergeCell ref="A351:A353"/>
    <mergeCell ref="C410:E410"/>
    <mergeCell ref="A411:B411"/>
    <mergeCell ref="C411:E411"/>
    <mergeCell ref="A304:E304"/>
    <mergeCell ref="A315:E315"/>
    <mergeCell ref="A316:E316"/>
    <mergeCell ref="A344:A346"/>
    <mergeCell ref="A416:B416"/>
    <mergeCell ref="C416:E416"/>
    <mergeCell ref="A9:E9"/>
    <mergeCell ref="A10:E10"/>
    <mergeCell ref="A303:E303"/>
    <mergeCell ref="A284:A285"/>
    <mergeCell ref="A288:E288"/>
    <mergeCell ref="A289:E289"/>
    <mergeCell ref="A106:E106"/>
    <mergeCell ref="A107:E107"/>
    <mergeCell ref="A54:E54"/>
    <mergeCell ref="A55:E55"/>
    <mergeCell ref="A14:E14"/>
    <mergeCell ref="A15:E15"/>
    <mergeCell ref="A262:E262"/>
    <mergeCell ref="A263:E263"/>
    <mergeCell ref="A264:A265"/>
    <mergeCell ref="A266:A267"/>
    <mergeCell ref="A32:E32"/>
    <mergeCell ref="A33:E33"/>
    <mergeCell ref="A227:E227"/>
    <mergeCell ref="A228:E228"/>
    <mergeCell ref="A73:E73"/>
    <mergeCell ref="A74:E74"/>
    <mergeCell ref="C419:E419"/>
    <mergeCell ref="A356:E356"/>
    <mergeCell ref="A357:E357"/>
    <mergeCell ref="A278:E278"/>
    <mergeCell ref="A279:A280"/>
    <mergeCell ref="A282:A283"/>
    <mergeCell ref="A329:E329"/>
    <mergeCell ref="A330:E330"/>
    <mergeCell ref="A296:E296"/>
    <mergeCell ref="A297:E297"/>
    <mergeCell ref="A150:E150"/>
    <mergeCell ref="A151:E151"/>
    <mergeCell ref="A273:A274"/>
    <mergeCell ref="A277:E277"/>
    <mergeCell ref="A268:A269"/>
    <mergeCell ref="A270:A271"/>
    <mergeCell ref="A239:E239"/>
    <mergeCell ref="A240:E240"/>
    <mergeCell ref="A250:E250"/>
    <mergeCell ref="A251:E251"/>
    <mergeCell ref="A4:E4"/>
    <mergeCell ref="A362:E362"/>
    <mergeCell ref="A363:E363"/>
    <mergeCell ref="A6:B7"/>
    <mergeCell ref="A349:E349"/>
    <mergeCell ref="A350:E350"/>
    <mergeCell ref="A335:E335"/>
    <mergeCell ref="A336:E336"/>
    <mergeCell ref="A342:E342"/>
    <mergeCell ref="A343:E343"/>
  </mergeCells>
  <phoneticPr fontId="0" type="noConversion"/>
  <pageMargins left="0.78740157480314965" right="0.19685039370078741" top="0.39370078740157483" bottom="0.39370078740157483" header="0" footer="0.19685039370078741"/>
  <pageSetup paperSize="513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showGridLines="0" view="pageBreakPreview" zoomScaleNormal="100" zoomScaleSheetLayoutView="100" workbookViewId="0">
      <selection activeCell="F17" sqref="F17"/>
    </sheetView>
  </sheetViews>
  <sheetFormatPr defaultRowHeight="12.75" x14ac:dyDescent="0.2"/>
  <cols>
    <col min="1" max="1" width="4.28515625" style="1" customWidth="1"/>
    <col min="2" max="2" width="10.85546875" style="1" customWidth="1"/>
    <col min="3" max="3" width="17.42578125" style="1" customWidth="1"/>
    <col min="4" max="4" width="7.140625" style="1" customWidth="1"/>
    <col min="5" max="14" width="4.7109375" style="1" customWidth="1"/>
    <col min="15" max="15" width="7.42578125" style="1" customWidth="1"/>
    <col min="16" max="16" width="11.42578125" style="1" customWidth="1"/>
    <col min="17" max="17" width="8.140625" style="1" customWidth="1"/>
    <col min="18" max="18" width="12.28515625" style="1" customWidth="1"/>
    <col min="19" max="16384" width="9.140625" style="1"/>
  </cols>
  <sheetData>
    <row r="1" spans="1:19" ht="15.6" customHeight="1" x14ac:dyDescent="0.2"/>
    <row r="2" spans="1:19" ht="15.6" customHeight="1" x14ac:dyDescent="0.2"/>
    <row r="3" spans="1:19" ht="15.6" customHeight="1" x14ac:dyDescent="0.2"/>
    <row r="4" spans="1:19" ht="34.5" customHeight="1" x14ac:dyDescent="0.2">
      <c r="A4" s="58" t="s">
        <v>16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</row>
    <row r="5" spans="1:19" ht="18" customHeight="1" x14ac:dyDescent="0.2">
      <c r="B5" s="3" t="s">
        <v>14</v>
      </c>
      <c r="C5" s="3" t="s">
        <v>17</v>
      </c>
    </row>
    <row r="6" spans="1:19" ht="18" customHeight="1" x14ac:dyDescent="0.2">
      <c r="B6" s="3" t="s">
        <v>15</v>
      </c>
      <c r="C6" s="3" t="s">
        <v>18</v>
      </c>
    </row>
    <row r="7" spans="1:19" ht="7.5" customHeight="1" x14ac:dyDescent="0.2"/>
    <row r="8" spans="1:19" ht="110.25" customHeight="1" x14ac:dyDescent="0.2">
      <c r="A8" s="59" t="s">
        <v>0</v>
      </c>
      <c r="B8" s="60" t="s">
        <v>5</v>
      </c>
      <c r="C8" s="60" t="s">
        <v>6</v>
      </c>
      <c r="D8" s="60" t="s">
        <v>7</v>
      </c>
      <c r="E8" s="5" t="s">
        <v>30</v>
      </c>
      <c r="F8" s="5" t="s">
        <v>31</v>
      </c>
      <c r="G8" s="5" t="s">
        <v>32</v>
      </c>
      <c r="H8" s="5" t="s">
        <v>33</v>
      </c>
      <c r="I8" s="5" t="s">
        <v>34</v>
      </c>
      <c r="J8" s="5" t="s">
        <v>35</v>
      </c>
      <c r="K8" s="5" t="s">
        <v>36</v>
      </c>
      <c r="L8" s="5" t="s">
        <v>37</v>
      </c>
      <c r="M8" s="5" t="s">
        <v>38</v>
      </c>
      <c r="N8" s="5" t="s">
        <v>39</v>
      </c>
      <c r="O8" s="59" t="s">
        <v>8</v>
      </c>
      <c r="P8" s="59"/>
      <c r="Q8" s="59" t="s">
        <v>12</v>
      </c>
      <c r="R8" s="59"/>
      <c r="S8" s="59" t="s">
        <v>2</v>
      </c>
    </row>
    <row r="9" spans="1:19" ht="18" customHeight="1" x14ac:dyDescent="0.2">
      <c r="A9" s="59"/>
      <c r="B9" s="60"/>
      <c r="C9" s="60"/>
      <c r="D9" s="60"/>
      <c r="E9" s="7" t="s">
        <v>20</v>
      </c>
      <c r="F9" s="7" t="s">
        <v>21</v>
      </c>
      <c r="G9" s="8" t="s">
        <v>22</v>
      </c>
      <c r="H9" s="8" t="s">
        <v>23</v>
      </c>
      <c r="I9" s="8" t="s">
        <v>24</v>
      </c>
      <c r="J9" s="8" t="s">
        <v>25</v>
      </c>
      <c r="K9" s="8" t="s">
        <v>26</v>
      </c>
      <c r="L9" s="8" t="s">
        <v>27</v>
      </c>
      <c r="M9" s="8" t="s">
        <v>28</v>
      </c>
      <c r="N9" s="8" t="s">
        <v>29</v>
      </c>
      <c r="O9" s="6" t="s">
        <v>13</v>
      </c>
      <c r="P9" s="6" t="s">
        <v>9</v>
      </c>
      <c r="Q9" s="6" t="s">
        <v>10</v>
      </c>
      <c r="R9" s="6" t="s">
        <v>9</v>
      </c>
      <c r="S9" s="59"/>
    </row>
    <row r="10" spans="1:19" ht="18" customHeight="1" x14ac:dyDescent="0.2">
      <c r="A10" s="4" t="s">
        <v>11</v>
      </c>
      <c r="B10" s="4" t="s">
        <v>41</v>
      </c>
      <c r="C10" s="4" t="s">
        <v>42</v>
      </c>
      <c r="D10" s="4" t="s">
        <v>43</v>
      </c>
      <c r="E10" s="10" t="s">
        <v>44</v>
      </c>
      <c r="F10" s="10" t="s">
        <v>45</v>
      </c>
      <c r="G10" s="10" t="s">
        <v>46</v>
      </c>
      <c r="H10" s="10" t="s">
        <v>47</v>
      </c>
      <c r="I10" s="10" t="s">
        <v>48</v>
      </c>
      <c r="J10" s="10" t="s">
        <v>49</v>
      </c>
      <c r="K10" s="10" t="s">
        <v>50</v>
      </c>
      <c r="L10" s="10" t="s">
        <v>51</v>
      </c>
      <c r="M10" s="10" t="s">
        <v>52</v>
      </c>
      <c r="N10" s="10" t="s">
        <v>53</v>
      </c>
      <c r="O10" s="9" t="s">
        <v>54</v>
      </c>
      <c r="P10" s="4" t="s">
        <v>55</v>
      </c>
      <c r="Q10" s="9" t="s">
        <v>56</v>
      </c>
      <c r="R10" s="4" t="s">
        <v>57</v>
      </c>
      <c r="S10" s="4"/>
    </row>
    <row r="11" spans="1:19" ht="7.5" customHeight="1" x14ac:dyDescent="0.2"/>
    <row r="12" spans="1:19" ht="18" customHeight="1" x14ac:dyDescent="0.2">
      <c r="B12" s="2" t="s">
        <v>19</v>
      </c>
    </row>
    <row r="13" spans="1:19" ht="18" customHeight="1" x14ac:dyDescent="0.2">
      <c r="O13" s="61" t="s">
        <v>4</v>
      </c>
      <c r="P13" s="61"/>
      <c r="Q13" s="61"/>
      <c r="R13" s="61"/>
      <c r="S13" s="61"/>
    </row>
    <row r="14" spans="1:19" ht="18" customHeight="1" x14ac:dyDescent="0.2">
      <c r="B14" s="62" t="s">
        <v>40</v>
      </c>
      <c r="C14" s="62"/>
      <c r="D14" s="62"/>
      <c r="O14" s="62" t="s">
        <v>3</v>
      </c>
      <c r="P14" s="62"/>
      <c r="Q14" s="62"/>
      <c r="R14" s="62"/>
      <c r="S14" s="62"/>
    </row>
    <row r="15" spans="1:19" ht="18" customHeight="1" x14ac:dyDescent="0.2"/>
    <row r="16" spans="1:19" ht="18" customHeight="1" x14ac:dyDescent="0.2"/>
    <row r="17" spans="2:19" ht="18" customHeight="1" x14ac:dyDescent="0.2"/>
    <row r="18" spans="2:19" ht="18" customHeight="1" x14ac:dyDescent="0.2">
      <c r="B18" s="63" t="s">
        <v>1</v>
      </c>
      <c r="C18" s="63"/>
      <c r="D18" s="63"/>
      <c r="O18" s="63" t="s">
        <v>1</v>
      </c>
      <c r="P18" s="63"/>
      <c r="Q18" s="63"/>
      <c r="R18" s="63"/>
      <c r="S18" s="63"/>
    </row>
  </sheetData>
  <mergeCells count="13">
    <mergeCell ref="O13:S13"/>
    <mergeCell ref="O14:S14"/>
    <mergeCell ref="O18:S18"/>
    <mergeCell ref="B14:D14"/>
    <mergeCell ref="B18:D18"/>
    <mergeCell ref="A4:S4"/>
    <mergeCell ref="S8:S9"/>
    <mergeCell ref="Q8:R8"/>
    <mergeCell ref="O8:P8"/>
    <mergeCell ref="A8:A9"/>
    <mergeCell ref="B8:B9"/>
    <mergeCell ref="C8:C9"/>
    <mergeCell ref="D8:D9"/>
  </mergeCells>
  <phoneticPr fontId="0" type="noConversion"/>
  <pageMargins left="0.39370078740157483" right="0.39370078740157483" top="0.74803149606299213" bottom="0.74803149606299213" header="0.31496062992125984" footer="0.31496062992125984"/>
  <pageSetup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</vt:lpstr>
      <vt:lpstr>Ket Qua Hoc Ky</vt:lpstr>
      <vt:lpstr>'Ket Qua Hoc Ky'!Print_Area</vt:lpstr>
      <vt:lpstr>Sheet!Print_Area</vt:lpstr>
      <vt:lpstr>Sheet!Print_Titles</vt:lpstr>
    </vt:vector>
  </TitlesOfParts>
  <Company>SECHUI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Trieu</dc:creator>
  <cp:lastModifiedBy>QLHSSV</cp:lastModifiedBy>
  <cp:lastPrinted>2017-09-11T05:22:08Z</cp:lastPrinted>
  <dcterms:created xsi:type="dcterms:W3CDTF">2011-04-14T01:26:55Z</dcterms:created>
  <dcterms:modified xsi:type="dcterms:W3CDTF">2018-12-24T02:55:34Z</dcterms:modified>
</cp:coreProperties>
</file>