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  <workbookView xWindow="120" yWindow="30" windowWidth="15180" windowHeight="7560"/>
    <workbookView xWindow="360" yWindow="225" windowWidth="14940" windowHeight="7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Sheet1!$A$20:$G$28</definedName>
  </definedNames>
  <calcPr calcId="144525"/>
</workbook>
</file>

<file path=xl/calcChain.xml><?xml version="1.0" encoding="utf-8"?>
<calcChain xmlns="http://schemas.openxmlformats.org/spreadsheetml/2006/main">
  <c r="G28" i="1" l="1"/>
  <c r="E28" i="1"/>
  <c r="C28" i="1"/>
  <c r="E27" i="1"/>
  <c r="G27" i="1" s="1"/>
  <c r="C27" i="1"/>
  <c r="E26" i="1"/>
  <c r="G26" i="1" s="1"/>
  <c r="C26" i="1"/>
  <c r="E25" i="1"/>
  <c r="G25" i="1" s="1"/>
  <c r="C25" i="1"/>
  <c r="G24" i="1"/>
  <c r="E24" i="1"/>
  <c r="C24" i="1"/>
  <c r="E23" i="1"/>
  <c r="G23" i="1" s="1"/>
  <c r="C23" i="1"/>
  <c r="E22" i="1"/>
  <c r="G22" i="1" s="1"/>
  <c r="C22" i="1"/>
  <c r="E21" i="1"/>
  <c r="G21" i="1" s="1"/>
  <c r="C21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4" i="1"/>
  <c r="C7" i="1"/>
  <c r="C8" i="1"/>
  <c r="C9" i="1"/>
  <c r="C10" i="1"/>
  <c r="C5" i="1"/>
  <c r="C6" i="1"/>
  <c r="C3" i="1"/>
</calcChain>
</file>

<file path=xl/sharedStrings.xml><?xml version="1.0" encoding="utf-8"?>
<sst xmlns="http://schemas.openxmlformats.org/spreadsheetml/2006/main" count="49" uniqueCount="32">
  <si>
    <t>stt</t>
  </si>
  <si>
    <t xml:space="preserve">số phiếu </t>
  </si>
  <si>
    <t>tên hang</t>
  </si>
  <si>
    <t>ngay ban</t>
  </si>
  <si>
    <t>so luong</t>
  </si>
  <si>
    <t>don gia</t>
  </si>
  <si>
    <t>thanh tien</t>
  </si>
  <si>
    <t>01bh20</t>
  </si>
  <si>
    <t>02mt8</t>
  </si>
  <si>
    <t>01lh100</t>
  </si>
  <si>
    <t>01bh30</t>
  </si>
  <si>
    <t>02td8</t>
  </si>
  <si>
    <t>02lh60</t>
  </si>
  <si>
    <t>01td15</t>
  </si>
  <si>
    <t>02mt12</t>
  </si>
  <si>
    <t>ma hang</t>
  </si>
  <si>
    <t>ten hang</t>
  </si>
  <si>
    <t xml:space="preserve">bang don gia </t>
  </si>
  <si>
    <t xml:space="preserve">bang thong ke thanh tien </t>
  </si>
  <si>
    <t xml:space="preserve">binh hoa </t>
  </si>
  <si>
    <t>loai 1</t>
  </si>
  <si>
    <t>loai 2</t>
  </si>
  <si>
    <t>tranh hoa hoa ep</t>
  </si>
  <si>
    <t>tongthanh tien</t>
  </si>
  <si>
    <t>bh</t>
  </si>
  <si>
    <t>mt</t>
  </si>
  <si>
    <t>lh</t>
  </si>
  <si>
    <t>td</t>
  </si>
  <si>
    <t>binh hoa</t>
  </si>
  <si>
    <t>man tre</t>
  </si>
  <si>
    <t>tranh la hoa ep</t>
  </si>
  <si>
    <t>trong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</si>
</sst>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164" fontId="0" fillId="0" borderId="1" xfId="0" applyNumberFormat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Sheet1!$F$13:$F$15</c:f>
              <c:strCache>
                <c:ptCount val="3"/>
                <c:pt idx="0">
                  <c:v>ten hang</c:v>
                </c:pt>
                <c:pt idx="1">
                  <c:v>binh hoa </c:v>
                </c:pt>
                <c:pt idx="2">
                  <c:v>tranh hoa hoa ep</c:v>
                </c:pt>
              </c:strCache>
            </c:strRef>
          </c:cat>
          <c:val>
            <c:numRef>
              <c:f>Sheet1!$G$13:$G$15</c:f>
              <c:numCache>
                <c:formatCode>General</c:formatCode>
                <c:ptCount val="3"/>
                <c:pt idx="0">
                  <c:v>0</c:v>
                </c:pt>
                <c:pt idx="1">
                  <c:v>23800000</c:v>
                </c:pt>
                <c:pt idx="2">
                  <c:v>50000000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Sheet1!$F$13:$F$15</c:f>
              <c:strCache>
                <c:ptCount val="3"/>
                <c:pt idx="0">
                  <c:v>ten hang</c:v>
                </c:pt>
                <c:pt idx="1">
                  <c:v>binh hoa </c:v>
                </c:pt>
                <c:pt idx="2">
                  <c:v>tranh hoa hoa ep</c:v>
                </c:pt>
              </c:strCache>
            </c:strRef>
          </c:cat>
          <c:val>
            <c:numRef>
              <c:f>Sheet1!$H$13:$H$15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83712"/>
        <c:axId val="86725760"/>
        <c:axId val="0"/>
      </c:bar3DChart>
      <c:catAx>
        <c:axId val="61283712"/>
        <c:scaling>
          <c:orientation val="minMax"/>
        </c:scaling>
        <c:delete val="0"/>
        <c:axPos val="b"/>
        <c:majorTickMark val="out"/>
        <c:minorTickMark val="none"/>
        <c:tickLblPos val="nextTo"/>
        <c:crossAx val="86725760"/>
        <c:crosses val="autoZero"/>
        <c:auto val="1"/>
        <c:lblAlgn val="ctr"/>
        <c:lblOffset val="100"/>
        <c:noMultiLvlLbl val="0"/>
      </c:catAx>
      <c:valAx>
        <c:axId val="8672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283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5</xdr:row>
      <xdr:rowOff>66675</xdr:rowOff>
    </xdr:from>
    <xdr:to>
      <xdr:col>14</xdr:col>
      <xdr:colOff>328612</xdr:colOff>
      <xdr:row>19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pane xSplit="2310" ySplit="3930" topLeftCell="A2" activePane="bottomRight"/>
      <selection pane="topRight" activeCell="C1" sqref="C1"/>
      <selection pane="bottomLeft" activeCell="A13" sqref="A13"/>
      <selection pane="bottomRight" activeCell="D10" sqref="D10"/>
    </sheetView>
    <sheetView tabSelected="1" workbookViewId="1"/>
    <sheetView tabSelected="1" topLeftCell="A6" workbookViewId="2">
      <selection activeCell="I25" sqref="I25"/>
    </sheetView>
  </sheetViews>
  <sheetFormatPr defaultRowHeight="15" x14ac:dyDescent="0.25"/>
  <cols>
    <col min="3" max="3" width="14.140625" customWidth="1"/>
    <col min="4" max="4" width="10.7109375" bestFit="1" customWidth="1"/>
    <col min="6" max="6" width="19.140625" customWidth="1"/>
    <col min="7" max="7" width="10" customWidth="1"/>
  </cols>
  <sheetData>
    <row r="1" spans="1:8" ht="16.5" x14ac:dyDescent="0.25">
      <c r="A1" s="2"/>
    </row>
    <row r="2" spans="1: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25">
      <c r="A3" s="3">
        <v>1</v>
      </c>
      <c r="B3" s="3" t="s">
        <v>7</v>
      </c>
      <c r="C3" s="3" t="str">
        <f t="shared" ref="C3:C10" si="0">VLOOKUP(MID(B3,3,2),$A$15:$B$18,2,FALSE)</f>
        <v>binh hoa</v>
      </c>
      <c r="D3" s="5">
        <v>44089</v>
      </c>
      <c r="E3" s="3" t="str">
        <f t="shared" ref="E3:E10" si="1">MID(B3,5,3)</f>
        <v>20</v>
      </c>
      <c r="F3" s="3">
        <v>50000</v>
      </c>
      <c r="G3" s="3">
        <f>E3*F3</f>
        <v>1000000</v>
      </c>
    </row>
    <row r="4" spans="1:8" x14ac:dyDescent="0.25">
      <c r="A4" s="3">
        <v>2</v>
      </c>
      <c r="B4" s="3" t="s">
        <v>8</v>
      </c>
      <c r="C4" s="3" t="str">
        <f t="shared" si="0"/>
        <v>man tre</v>
      </c>
      <c r="D4" s="5">
        <v>44089</v>
      </c>
      <c r="E4" s="3" t="str">
        <f t="shared" si="1"/>
        <v>8</v>
      </c>
      <c r="F4" s="3">
        <v>60000</v>
      </c>
      <c r="G4" s="3">
        <f t="shared" ref="G4:G10" si="2">E4*F4</f>
        <v>480000</v>
      </c>
    </row>
    <row r="5" spans="1:8" x14ac:dyDescent="0.25">
      <c r="A5" s="3">
        <v>7</v>
      </c>
      <c r="B5" s="3" t="s">
        <v>12</v>
      </c>
      <c r="C5" s="3" t="str">
        <f t="shared" si="0"/>
        <v>tranh la hoa ep</v>
      </c>
      <c r="D5" s="5">
        <v>44076</v>
      </c>
      <c r="E5" s="3" t="str">
        <f t="shared" si="1"/>
        <v>60</v>
      </c>
      <c r="F5" s="3">
        <v>80000</v>
      </c>
      <c r="G5" s="3">
        <f t="shared" si="2"/>
        <v>4800000</v>
      </c>
    </row>
    <row r="6" spans="1:8" x14ac:dyDescent="0.25">
      <c r="A6" s="3">
        <v>8</v>
      </c>
      <c r="B6" s="3" t="s">
        <v>13</v>
      </c>
      <c r="C6" s="3" t="str">
        <f t="shared" si="0"/>
        <v>trong đồng</v>
      </c>
      <c r="D6" s="5">
        <v>44058</v>
      </c>
      <c r="E6" s="3" t="str">
        <f t="shared" si="1"/>
        <v>15</v>
      </c>
      <c r="F6" s="3">
        <v>5000</v>
      </c>
      <c r="G6" s="3">
        <f t="shared" si="2"/>
        <v>75000</v>
      </c>
    </row>
    <row r="7" spans="1:8" ht="16.5" x14ac:dyDescent="0.25">
      <c r="A7" s="3">
        <v>3</v>
      </c>
      <c r="B7" s="3" t="s">
        <v>9</v>
      </c>
      <c r="C7" s="3" t="str">
        <f t="shared" si="0"/>
        <v>tranh la hoa ep</v>
      </c>
      <c r="D7" s="5">
        <v>44053</v>
      </c>
      <c r="E7" s="3" t="str">
        <f t="shared" si="1"/>
        <v>100</v>
      </c>
      <c r="F7" s="3">
        <v>98000</v>
      </c>
      <c r="G7" s="3">
        <f t="shared" si="2"/>
        <v>9800000</v>
      </c>
      <c r="H7" s="2"/>
    </row>
    <row r="8" spans="1:8" x14ac:dyDescent="0.25">
      <c r="A8" s="3">
        <v>4</v>
      </c>
      <c r="B8" s="3" t="s">
        <v>10</v>
      </c>
      <c r="C8" s="3" t="str">
        <f t="shared" si="0"/>
        <v>binh hoa</v>
      </c>
      <c r="D8" s="5">
        <v>44048</v>
      </c>
      <c r="E8" s="3" t="str">
        <f t="shared" si="1"/>
        <v>30</v>
      </c>
      <c r="F8" s="3">
        <v>46000</v>
      </c>
      <c r="G8" s="3">
        <f t="shared" si="2"/>
        <v>1380000</v>
      </c>
    </row>
    <row r="9" spans="1:8" x14ac:dyDescent="0.25">
      <c r="A9" s="3">
        <v>5</v>
      </c>
      <c r="B9" s="3" t="s">
        <v>14</v>
      </c>
      <c r="C9" s="3" t="str">
        <f t="shared" si="0"/>
        <v>man tre</v>
      </c>
      <c r="D9" s="5">
        <v>44027</v>
      </c>
      <c r="E9" s="3" t="str">
        <f t="shared" si="1"/>
        <v>12</v>
      </c>
      <c r="F9" s="3">
        <v>69000</v>
      </c>
      <c r="G9" s="3">
        <f t="shared" si="2"/>
        <v>828000</v>
      </c>
    </row>
    <row r="10" spans="1:8" x14ac:dyDescent="0.25">
      <c r="A10" s="3">
        <v>6</v>
      </c>
      <c r="B10" s="3" t="s">
        <v>11</v>
      </c>
      <c r="C10" s="3" t="str">
        <f t="shared" si="0"/>
        <v>trong đồng</v>
      </c>
      <c r="D10" s="5">
        <v>44022</v>
      </c>
      <c r="E10" s="3" t="str">
        <f t="shared" si="1"/>
        <v>8</v>
      </c>
      <c r="F10" s="3">
        <v>40999</v>
      </c>
      <c r="G10" s="3">
        <f t="shared" si="2"/>
        <v>327992</v>
      </c>
    </row>
    <row r="12" spans="1:8" x14ac:dyDescent="0.25">
      <c r="A12" t="s">
        <v>17</v>
      </c>
      <c r="F12" t="s">
        <v>18</v>
      </c>
    </row>
    <row r="13" spans="1:8" x14ac:dyDescent="0.25">
      <c r="A13" s="8" t="s">
        <v>15</v>
      </c>
      <c r="B13" s="8" t="s">
        <v>16</v>
      </c>
      <c r="C13" s="6" t="s">
        <v>5</v>
      </c>
      <c r="D13" s="7"/>
      <c r="F13" s="4" t="s">
        <v>16</v>
      </c>
      <c r="G13" s="10" t="s">
        <v>23</v>
      </c>
      <c r="H13" s="11"/>
    </row>
    <row r="14" spans="1:8" x14ac:dyDescent="0.25">
      <c r="A14" s="9"/>
      <c r="B14" s="9"/>
      <c r="C14" s="4" t="s">
        <v>20</v>
      </c>
      <c r="D14" s="4" t="s">
        <v>21</v>
      </c>
      <c r="F14" s="3" t="s">
        <v>19</v>
      </c>
      <c r="G14" s="10">
        <v>23800000</v>
      </c>
      <c r="H14" s="11"/>
    </row>
    <row r="15" spans="1:8" x14ac:dyDescent="0.25">
      <c r="A15" s="3" t="s">
        <v>24</v>
      </c>
      <c r="B15" s="3" t="s">
        <v>28</v>
      </c>
      <c r="C15" s="3">
        <v>50000</v>
      </c>
      <c r="D15" s="3">
        <v>45000</v>
      </c>
      <c r="F15" s="3" t="s">
        <v>22</v>
      </c>
      <c r="G15" s="10">
        <v>50000000</v>
      </c>
      <c r="H15" s="11"/>
    </row>
    <row r="16" spans="1:8" x14ac:dyDescent="0.25">
      <c r="A16" s="3" t="s">
        <v>25</v>
      </c>
      <c r="B16" s="3" t="s">
        <v>29</v>
      </c>
      <c r="C16" s="3">
        <v>70000</v>
      </c>
      <c r="D16" s="3">
        <v>55000</v>
      </c>
    </row>
    <row r="17" spans="1:9" x14ac:dyDescent="0.25">
      <c r="A17" s="3" t="s">
        <v>26</v>
      </c>
      <c r="B17" s="3" t="s">
        <v>30</v>
      </c>
      <c r="C17" s="3">
        <v>30000</v>
      </c>
      <c r="D17" s="3">
        <v>20000</v>
      </c>
    </row>
    <row r="18" spans="1:9" x14ac:dyDescent="0.25">
      <c r="A18" s="3" t="s">
        <v>27</v>
      </c>
      <c r="B18" s="3" t="s">
        <v>31</v>
      </c>
      <c r="C18" s="3">
        <v>190000</v>
      </c>
      <c r="D18" s="3">
        <v>15000</v>
      </c>
    </row>
    <row r="20" spans="1:9" x14ac:dyDescent="0.25">
      <c r="A20" s="4" t="s">
        <v>0</v>
      </c>
      <c r="B20" s="4" t="s">
        <v>1</v>
      </c>
      <c r="C20" s="4" t="s">
        <v>2</v>
      </c>
      <c r="D20" s="4" t="s">
        <v>3</v>
      </c>
      <c r="E20" s="4" t="s">
        <v>4</v>
      </c>
      <c r="F20" s="4" t="s">
        <v>5</v>
      </c>
      <c r="G20" s="4" t="s">
        <v>6</v>
      </c>
    </row>
    <row r="21" spans="1:9" x14ac:dyDescent="0.25">
      <c r="A21" s="3">
        <v>1</v>
      </c>
      <c r="B21" s="3" t="s">
        <v>7</v>
      </c>
      <c r="C21" s="3" t="str">
        <f t="shared" ref="C21:C28" si="3">VLOOKUP(MID(B21,3,2),$A$15:$B$18,2,FALSE)</f>
        <v>binh hoa</v>
      </c>
      <c r="D21" s="5">
        <v>44089</v>
      </c>
      <c r="E21" s="3" t="str">
        <f t="shared" ref="E21:E28" si="4">MID(B21,5,3)</f>
        <v>20</v>
      </c>
      <c r="F21" s="3">
        <v>50000</v>
      </c>
      <c r="G21" s="3">
        <f>E21*F21</f>
        <v>1000000</v>
      </c>
    </row>
    <row r="22" spans="1:9" x14ac:dyDescent="0.25">
      <c r="A22" s="3">
        <v>2</v>
      </c>
      <c r="B22" s="3" t="s">
        <v>8</v>
      </c>
      <c r="C22" s="3" t="str">
        <f t="shared" si="3"/>
        <v>man tre</v>
      </c>
      <c r="D22" s="5">
        <v>44089</v>
      </c>
      <c r="E22" s="3" t="str">
        <f t="shared" si="4"/>
        <v>8</v>
      </c>
      <c r="F22" s="3">
        <v>60000</v>
      </c>
      <c r="G22" s="3">
        <f t="shared" ref="G22:G28" si="5">E22*F22</f>
        <v>480000</v>
      </c>
    </row>
    <row r="23" spans="1:9" x14ac:dyDescent="0.25">
      <c r="A23" s="3">
        <v>7</v>
      </c>
      <c r="B23" s="3" t="s">
        <v>12</v>
      </c>
      <c r="C23" s="3" t="str">
        <f t="shared" si="3"/>
        <v>tranh la hoa ep</v>
      </c>
      <c r="D23" s="5">
        <v>44076</v>
      </c>
      <c r="E23" s="3" t="str">
        <f t="shared" si="4"/>
        <v>60</v>
      </c>
      <c r="F23" s="3">
        <v>80000</v>
      </c>
      <c r="G23" s="3">
        <f t="shared" si="5"/>
        <v>4800000</v>
      </c>
    </row>
    <row r="24" spans="1:9" x14ac:dyDescent="0.25">
      <c r="A24" s="3">
        <v>8</v>
      </c>
      <c r="B24" s="3" t="s">
        <v>13</v>
      </c>
      <c r="C24" s="3" t="str">
        <f t="shared" si="3"/>
        <v>trong đồng</v>
      </c>
      <c r="D24" s="5">
        <v>44058</v>
      </c>
      <c r="E24" s="3" t="str">
        <f t="shared" si="4"/>
        <v>15</v>
      </c>
      <c r="F24" s="3">
        <v>5000</v>
      </c>
      <c r="G24" s="3">
        <f t="shared" si="5"/>
        <v>75000</v>
      </c>
    </row>
    <row r="25" spans="1:9" x14ac:dyDescent="0.25">
      <c r="A25" s="3">
        <v>3</v>
      </c>
      <c r="B25" s="3" t="s">
        <v>9</v>
      </c>
      <c r="C25" s="3" t="str">
        <f t="shared" si="3"/>
        <v>tranh la hoa ep</v>
      </c>
      <c r="D25" s="5">
        <v>44053</v>
      </c>
      <c r="E25" s="3" t="str">
        <f t="shared" si="4"/>
        <v>100</v>
      </c>
      <c r="F25" s="3">
        <v>98000</v>
      </c>
      <c r="G25" s="3">
        <f t="shared" si="5"/>
        <v>9800000</v>
      </c>
      <c r="I25" s="1"/>
    </row>
    <row r="26" spans="1:9" x14ac:dyDescent="0.25">
      <c r="A26" s="3">
        <v>4</v>
      </c>
      <c r="B26" s="3" t="s">
        <v>10</v>
      </c>
      <c r="C26" s="3" t="str">
        <f t="shared" si="3"/>
        <v>binh hoa</v>
      </c>
      <c r="D26" s="5">
        <v>44048</v>
      </c>
      <c r="E26" s="3" t="str">
        <f t="shared" si="4"/>
        <v>30</v>
      </c>
      <c r="F26" s="3">
        <v>46000</v>
      </c>
      <c r="G26" s="3">
        <f t="shared" si="5"/>
        <v>1380000</v>
      </c>
    </row>
    <row r="27" spans="1:9" x14ac:dyDescent="0.25">
      <c r="A27" s="3">
        <v>5</v>
      </c>
      <c r="B27" s="3" t="s">
        <v>14</v>
      </c>
      <c r="C27" s="3" t="str">
        <f t="shared" si="3"/>
        <v>man tre</v>
      </c>
      <c r="D27" s="5">
        <v>44027</v>
      </c>
      <c r="E27" s="3" t="str">
        <f t="shared" si="4"/>
        <v>12</v>
      </c>
      <c r="F27" s="3">
        <v>69000</v>
      </c>
      <c r="G27" s="3">
        <f t="shared" si="5"/>
        <v>828000</v>
      </c>
    </row>
    <row r="28" spans="1:9" x14ac:dyDescent="0.25">
      <c r="A28" s="3">
        <v>6</v>
      </c>
      <c r="B28" s="3" t="s">
        <v>11</v>
      </c>
      <c r="C28" s="3" t="str">
        <f t="shared" si="3"/>
        <v>trong đồng</v>
      </c>
      <c r="D28" s="5">
        <v>44022</v>
      </c>
      <c r="E28" s="3" t="str">
        <f t="shared" si="4"/>
        <v>8</v>
      </c>
      <c r="F28" s="3">
        <v>40999</v>
      </c>
      <c r="G28" s="3">
        <f t="shared" si="5"/>
        <v>327992</v>
      </c>
    </row>
  </sheetData>
  <autoFilter ref="A20:G28"/>
  <sortState ref="A3:G10">
    <sortCondition descending="1" ref="D3:D10"/>
    <sortCondition ref="G3:G10"/>
  </sortState>
  <mergeCells count="6">
    <mergeCell ref="G15:H15"/>
    <mergeCell ref="C13:D13"/>
    <mergeCell ref="A13:A14"/>
    <mergeCell ref="B13:B14"/>
    <mergeCell ref="G13:H13"/>
    <mergeCell ref="G14:H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  <sheetView workbookViewId="2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  <sheetView workbookViewId="2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2020-10-06T01:57:39Z</dcterms:modified>
</cp:coreProperties>
</file>