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2. CHÍNH QUYỀN\XÂY DỰNG NGHỊ QUYẾT THEO NGHỊ ĐỊNH 84\Lấy ý kiến lần 1\"/>
    </mc:Choice>
  </mc:AlternateContent>
  <xr:revisionPtr revIDLastSave="0" documentId="13_ncr:1_{0F692033-4194-4CF5-8573-E559F0478D93}" xr6:coauthVersionLast="47" xr6:coauthVersionMax="47" xr10:uidLastSave="{00000000-0000-0000-0000-000000000000}"/>
  <bookViews>
    <workbookView xWindow="-120" yWindow="-120" windowWidth="29040" windowHeight="15720" xr2:uid="{2C99B3AB-E314-44A9-8BAA-044AD1D244D3}"/>
  </bookViews>
  <sheets>
    <sheet name="TT vượt trội" sheetId="1" r:id="rId1"/>
  </sheets>
  <definedNames>
    <definedName name="_Hlk180419551" localSheetId="0">'TT vượt trội'!$B$30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 i="1" l="1"/>
  <c r="G32" i="1" s="1"/>
  <c r="H31" i="1"/>
  <c r="H30" i="1"/>
  <c r="G31" i="1"/>
  <c r="F31" i="1"/>
  <c r="I31" i="1" s="1"/>
  <c r="G30" i="1"/>
  <c r="F30" i="1"/>
  <c r="H28" i="1"/>
  <c r="F28" i="1" s="1"/>
  <c r="H27" i="1"/>
  <c r="G27" i="1" s="1"/>
  <c r="F26" i="1"/>
  <c r="I26" i="1" s="1"/>
  <c r="F25" i="1"/>
  <c r="I25" i="1" s="1"/>
  <c r="F24" i="1"/>
  <c r="I24" i="1" s="1"/>
  <c r="F19" i="1"/>
  <c r="I19" i="1" s="1"/>
  <c r="F22" i="1"/>
  <c r="I22" i="1" s="1"/>
  <c r="F21" i="1"/>
  <c r="I21" i="1" s="1"/>
  <c r="F20" i="1"/>
  <c r="I20" i="1" s="1"/>
  <c r="F17" i="1"/>
  <c r="I17" i="1" s="1"/>
  <c r="F16" i="1"/>
  <c r="I16" i="1" s="1"/>
  <c r="F15" i="1"/>
  <c r="I15" i="1" s="1"/>
  <c r="F13" i="1"/>
  <c r="I13" i="1"/>
  <c r="H12" i="1"/>
  <c r="I12" i="1" s="1"/>
  <c r="H11" i="1"/>
  <c r="I11" i="1" s="1"/>
  <c r="H10" i="1"/>
  <c r="I10" i="1" s="1"/>
  <c r="H9" i="1"/>
  <c r="I9" i="1" s="1"/>
  <c r="H8" i="1"/>
  <c r="I8" i="1" s="1"/>
  <c r="F32" i="1" l="1"/>
  <c r="I32" i="1" s="1"/>
  <c r="F27" i="1"/>
  <c r="I27" i="1" s="1"/>
  <c r="G28" i="1"/>
  <c r="I30" i="1"/>
  <c r="I28" i="1"/>
  <c r="I33" i="1" l="1"/>
</calcChain>
</file>

<file path=xl/sharedStrings.xml><?xml version="1.0" encoding="utf-8"?>
<sst xmlns="http://schemas.openxmlformats.org/spreadsheetml/2006/main" count="74" uniqueCount="48">
  <si>
    <t>DỰ KIẾN NỘI DUNG KHEN VÀ MỨC KHUYẾN KHÍCH</t>
  </si>
  <si>
    <t>STT</t>
  </si>
  <si>
    <t>Thành tích đạt được</t>
  </si>
  <si>
    <t>Dự kiến số lượng khen</t>
  </si>
  <si>
    <t>Dự kiến mức khuyến khích</t>
  </si>
  <si>
    <t>Tổng kinh phí dự kiến</t>
  </si>
  <si>
    <t>Ghi chú</t>
  </si>
  <si>
    <t>Tập thể</t>
  </si>
  <si>
    <t>Hộ gia đình</t>
  </si>
  <si>
    <t>Cá nhân</t>
  </si>
  <si>
    <t>Đạt Giải thưởng Hồ Chí Minh</t>
  </si>
  <si>
    <t>Đạt Giải thưởng Nhà nước</t>
  </si>
  <si>
    <t>Đạt danh hiệu Anh hùng Lực lượng vũ trang nhân dân, Anh hùng Lao động</t>
  </si>
  <si>
    <t>Đạt danh hiệu Nhà giáo Nhân dân, Thầy thuốc Nhân dân, Nghệ sĩ Nhân dân, Nghệ nhân Nhân dân</t>
  </si>
  <si>
    <t>Đạt danh hiệu Chiến sĩ thi đua Toàn quốc</t>
  </si>
  <si>
    <t>Tập thể hoàn thành xuất sắc toàn diện nhiệm vụ công tác, dẫn đầu phong trào thi đua yêu nước năm của Thành phố, được Thủ tướng Chính phủ tặng Cờ thi đua của Chính phủ</t>
  </si>
  <si>
    <t>Tập thể có thành tích xuất sắc hoàn thành và vượt chỉ tiêu được giao tại các Nghị quyết Hội đồng nhân dân Thành phố về phát triển kinh tế - xã hội, đảm bảo quốc phòng - an ninh, cơ chế chính sách đặc thù, đáp ứng tình hình thực tiễn giao hằng năm</t>
  </si>
  <si>
    <t>Tập thể hoàn thành xuất sắc nhiệm vụ thu ngân sách năm</t>
  </si>
  <si>
    <t>Vượt từ 01% đến dưới 10%</t>
  </si>
  <si>
    <t>Vượt từ 10% đến dưới 20%</t>
  </si>
  <si>
    <t>Vượt từ 20% trở lên</t>
  </si>
  <si>
    <t>Mức lương cơ sở hiện hành:</t>
  </si>
  <si>
    <t>2.340.000 đồng</t>
  </si>
  <si>
    <t>Doanh nghiệp có số nộp ngân sách nhà nước năm</t>
  </si>
  <si>
    <t>Từ 500 tỷ đồng đến dưới 1.000 tỷ đồng</t>
  </si>
  <si>
    <t>Từ 1.000 tỷ đồng trở lên</t>
  </si>
  <si>
    <t>Có hành động dũng cảm cứu người, cứu tài sản của Nhân dân, của Nhà nước</t>
  </si>
  <si>
    <t>Có hành động dũng cảm trong chiến đấu, phục vụ chiến đấu</t>
  </si>
  <si>
    <t>Đạt thành tích đặc biệt xuất sắc đột xuất trong các lĩnh vực kinh tế xã hội, quốc phòng - an ninh và các lĩnh vực khác</t>
  </si>
  <si>
    <t>Thành tích đạt được ở trong nước</t>
  </si>
  <si>
    <t>Thành tích đạt được ở khu vực</t>
  </si>
  <si>
    <t>Thành tích đạt được ở Thế giới</t>
  </si>
  <si>
    <t>Thưởng thêm 200 lần mức lương cơ sở</t>
  </si>
  <si>
    <t>Thưởng thêm 150 lần mức lương cơ sở</t>
  </si>
  <si>
    <t>Thưởng thêm 15 lần mức lương cơ sở</t>
  </si>
  <si>
    <t>Thưởng thêm 10 lần mức lương cơ sở</t>
  </si>
  <si>
    <t>Thưởng thêm 5 lần mức lương cơ sở</t>
  </si>
  <si>
    <t>Thưởng thêm 20 lần mức lương cơ sở</t>
  </si>
  <si>
    <t>Sở, ngành hoàn thành xuất sắc nhiệm vụ thu ngân sách năm</t>
  </si>
  <si>
    <t>a</t>
  </si>
  <si>
    <t>b</t>
  </si>
  <si>
    <t>c</t>
  </si>
  <si>
    <t>d</t>
  </si>
  <si>
    <t>PHỤ LỤC 02</t>
  </si>
  <si>
    <t>Thành phố Thủ Đức và các quận, huyện có số thu vượt từ 01% đến dưới 10%</t>
  </si>
  <si>
    <t>Thành phố Thủ Đức và các quận, huyện có số thu vượt từ 10% đến dưới 20%</t>
  </si>
  <si>
    <t>Thành phố Thủ Đức và các quận, huyện có số thu vượt từ 20% trở lên</t>
  </si>
  <si>
    <t>Tập thể có thành tích hoàn thành xuất sắc trong công tác giải ngân vốn đầu tư công hằng 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</si>
</sst>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8"/>
      <color theme="1"/>
      <name val="Times New Roman"/>
      <family val="1"/>
    </font>
    <font>
      <b/>
      <sz val="12"/>
      <color theme="1"/>
      <name val="Times New Roman"/>
      <family val="1"/>
    </font>
    <font>
      <b/>
      <sz val="8"/>
      <color theme="1"/>
      <name val="Times New Roman"/>
      <family val="1"/>
    </font>
    <font>
      <b/>
      <sz val="11"/>
      <color theme="1"/>
      <name val="Times New Roman"/>
      <family val="1"/>
    </font>
    <font>
      <sz val="11"/>
      <color theme="1"/>
      <name val="Times New Roman"/>
      <family val="1"/>
    </font>
    <font>
      <b/>
      <sz val="11"/>
      <color theme="1"/>
      <name val="Calibri Light"/>
      <family val="1"/>
      <scheme val="major"/>
    </font>
    <font>
      <b/>
      <i/>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1" fontId="2" fillId="0" borderId="0" xfId="0" applyNumberFormat="1" applyFont="1" applyAlignment="1">
      <alignment horizontal="center"/>
    </xf>
    <xf numFmtId="0" fontId="2" fillId="0" borderId="0" xfId="0" applyFont="1" applyAlignment="1">
      <alignment horizontal="center"/>
    </xf>
    <xf numFmtId="0" fontId="2" fillId="0" borderId="0" xfId="0" applyFont="1" applyAlignment="1">
      <alignment horizontal="right"/>
    </xf>
    <xf numFmtId="3" fontId="2" fillId="0" borderId="0" xfId="0" applyNumberFormat="1" applyFont="1" applyAlignment="1">
      <alignment horizontal="right"/>
    </xf>
    <xf numFmtId="1" fontId="2" fillId="0" borderId="0" xfId="0" applyNumberFormat="1" applyFont="1" applyAlignment="1">
      <alignment horizontal="right"/>
    </xf>
    <xf numFmtId="0" fontId="2" fillId="0" borderId="0" xfId="0" applyFont="1"/>
    <xf numFmtId="3" fontId="2" fillId="0" borderId="0" xfId="0" applyNumberFormat="1" applyFont="1"/>
    <xf numFmtId="1" fontId="2" fillId="0" borderId="0" xfId="0" applyNumberFormat="1" applyFont="1"/>
    <xf numFmtId="0" fontId="4" fillId="0" borderId="0" xfId="0" applyFont="1"/>
    <xf numFmtId="3" fontId="4" fillId="0" borderId="0" xfId="0" applyNumberFormat="1" applyFont="1"/>
    <xf numFmtId="1" fontId="4" fillId="0" borderId="0" xfId="0" applyNumberFormat="1" applyFont="1"/>
    <xf numFmtId="0" fontId="1" fillId="0" borderId="0" xfId="0" applyFont="1"/>
    <xf numFmtId="3" fontId="6" fillId="0" borderId="1" xfId="0" applyNumberFormat="1" applyFont="1" applyBorder="1" applyAlignment="1">
      <alignment horizontal="right"/>
    </xf>
    <xf numFmtId="3" fontId="6"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xf>
    <xf numFmtId="0" fontId="7" fillId="0" borderId="1" xfId="0" applyFont="1" applyBorder="1"/>
    <xf numFmtId="0" fontId="7" fillId="0" borderId="1" xfId="0" applyFont="1" applyBorder="1" applyAlignment="1">
      <alignment horizontal="center"/>
    </xf>
    <xf numFmtId="0" fontId="7" fillId="0" borderId="1" xfId="0" applyFont="1" applyBorder="1" applyAlignment="1">
      <alignment horizontal="right"/>
    </xf>
    <xf numFmtId="3" fontId="7" fillId="0" borderId="1" xfId="0" applyNumberFormat="1" applyFont="1" applyBorder="1" applyAlignment="1">
      <alignment horizontal="right"/>
    </xf>
    <xf numFmtId="0" fontId="0" fillId="0" borderId="0" xfId="0" applyAlignment="1">
      <alignment horizontal="center"/>
    </xf>
    <xf numFmtId="0" fontId="0" fillId="0" borderId="0" xfId="0" applyAlignment="1">
      <alignment horizontal="right"/>
    </xf>
    <xf numFmtId="0" fontId="6" fillId="0" borderId="0" xfId="0" applyFont="1" applyAlignment="1">
      <alignment horizontal="right"/>
    </xf>
    <xf numFmtId="0" fontId="5" fillId="0" borderId="1" xfId="0" applyFont="1" applyBorder="1" applyAlignment="1">
      <alignment horizontal="center" vertical="center" wrapText="1"/>
    </xf>
    <xf numFmtId="0" fontId="5" fillId="0" borderId="0" xfId="0" applyFont="1" applyAlignment="1">
      <alignment horizontal="center"/>
    </xf>
    <xf numFmtId="0" fontId="8" fillId="0" borderId="0" xfId="0" applyFont="1" applyAlignment="1">
      <alignment horizontal="left"/>
    </xf>
    <xf numFmtId="0" fontId="5" fillId="0" borderId="0" xfId="0" applyFont="1"/>
    <xf numFmtId="3" fontId="5" fillId="0" borderId="0" xfId="0" applyNumberFormat="1" applyFont="1"/>
    <xf numFmtId="1" fontId="5" fillId="0" borderId="0" xfId="0" applyNumberFormat="1" applyFont="1"/>
    <xf numFmtId="0" fontId="6" fillId="0" borderId="0" xfId="0" applyFont="1" applyAlignment="1">
      <alignment horizontal="left"/>
    </xf>
    <xf numFmtId="1" fontId="6" fillId="0" borderId="0" xfId="0" applyNumberFormat="1" applyFont="1" applyAlignment="1">
      <alignment horizontal="center"/>
    </xf>
    <xf numFmtId="0" fontId="6" fillId="0" borderId="0" xfId="0" applyFont="1" applyAlignment="1">
      <alignment horizontal="center"/>
    </xf>
    <xf numFmtId="3" fontId="6" fillId="0" borderId="0" xfId="0" applyNumberFormat="1" applyFont="1" applyAlignment="1">
      <alignment horizontal="center"/>
    </xf>
    <xf numFmtId="0" fontId="6" fillId="0" borderId="0" xfId="0" applyFont="1"/>
    <xf numFmtId="3" fontId="6" fillId="0" borderId="0" xfId="0" applyNumberFormat="1" applyFont="1"/>
    <xf numFmtId="1" fontId="6" fillId="0" borderId="0" xfId="0" applyNumberFormat="1" applyFont="1"/>
    <xf numFmtId="3" fontId="6" fillId="0" borderId="1" xfId="0" applyNumberFormat="1" applyFont="1" applyBorder="1" applyAlignment="1">
      <alignment horizontal="center" vertical="center" wrapText="1"/>
    </xf>
    <xf numFmtId="3" fontId="6" fillId="0" borderId="1" xfId="0" quotePrefix="1" applyNumberFormat="1" applyFont="1" applyBorder="1" applyAlignment="1">
      <alignment horizontal="justify" vertical="center" wrapText="1"/>
    </xf>
    <xf numFmtId="3" fontId="6" fillId="0" borderId="1" xfId="0" applyNumberFormat="1" applyFont="1" applyBorder="1" applyAlignment="1">
      <alignment horizontal="center"/>
    </xf>
    <xf numFmtId="0" fontId="3" fillId="0" borderId="0" xfId="0" applyFont="1" applyAlignment="1">
      <alignment horizontal="center"/>
    </xf>
    <xf numFmtId="0" fontId="5" fillId="0" borderId="1" xfId="0" applyFont="1" applyBorder="1" applyAlignment="1">
      <alignment horizontal="center" vertical="center" wrapText="1"/>
    </xf>
    <xf numFmtId="0" fontId="8"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1EB16-3C88-4877-9613-01638A7968A5}">
  <dimension ref="A1:AS33"/>
  <sheetViews>
    <sheetView tabSelected="1" topLeftCell="A31" zoomScale="80" zoomScaleNormal="80" workbookViewId="0">
      <selection activeCell="I49" sqref="I49"/>
    </sheetView>
  </sheetViews>
  <sheetFormatPr defaultRowHeight="15" x14ac:dyDescent="0.25"/>
  <cols>
    <col min="1" max="1" width="5.85546875" customWidth="1"/>
    <col min="2" max="2" width="40.140625" customWidth="1"/>
    <col min="3" max="3" width="5.7109375" style="20" customWidth="1"/>
    <col min="4" max="5" width="7.140625" style="20" customWidth="1"/>
    <col min="6" max="7" width="10.85546875" style="21" bestFit="1" customWidth="1"/>
    <col min="8" max="8" width="12" style="21" bestFit="1" customWidth="1"/>
    <col min="9" max="9" width="22.7109375" style="22" bestFit="1" customWidth="1"/>
    <col min="10" max="10" width="19.28515625" style="22" customWidth="1"/>
    <col min="11" max="11" width="14.85546875" customWidth="1"/>
  </cols>
  <sheetData>
    <row r="1" spans="1:45" s="6" customFormat="1" ht="15.75" x14ac:dyDescent="0.25">
      <c r="A1" s="39" t="s">
        <v>43</v>
      </c>
      <c r="B1" s="39"/>
      <c r="C1" s="39"/>
      <c r="D1" s="39"/>
      <c r="E1" s="39"/>
      <c r="F1" s="39"/>
      <c r="G1" s="39"/>
      <c r="H1" s="39"/>
      <c r="I1" s="39"/>
      <c r="J1" s="39"/>
      <c r="O1" s="7"/>
      <c r="Q1" s="8"/>
      <c r="V1" s="7"/>
      <c r="X1" s="8"/>
      <c r="AC1" s="7"/>
      <c r="AE1" s="8"/>
      <c r="AJ1" s="7"/>
      <c r="AL1" s="8"/>
      <c r="AQ1" s="7"/>
      <c r="AR1" s="7"/>
      <c r="AS1" s="7"/>
    </row>
    <row r="2" spans="1:45" s="6" customFormat="1" ht="11.25" x14ac:dyDescent="0.2">
      <c r="A2" s="2"/>
      <c r="B2" s="1"/>
      <c r="C2" s="2"/>
      <c r="D2" s="2"/>
      <c r="E2" s="2"/>
      <c r="F2" s="3"/>
      <c r="G2" s="4"/>
      <c r="H2" s="3"/>
      <c r="I2" s="5"/>
      <c r="J2" s="5"/>
      <c r="O2" s="7"/>
      <c r="Q2" s="8"/>
      <c r="V2" s="7"/>
      <c r="X2" s="8"/>
      <c r="AC2" s="7"/>
      <c r="AE2" s="8"/>
      <c r="AJ2" s="7"/>
      <c r="AL2" s="8"/>
      <c r="AQ2" s="7"/>
      <c r="AR2" s="7"/>
      <c r="AS2" s="7"/>
    </row>
    <row r="3" spans="1:45" s="9" customFormat="1" ht="15.75" x14ac:dyDescent="0.25">
      <c r="A3" s="39" t="s">
        <v>0</v>
      </c>
      <c r="B3" s="39"/>
      <c r="C3" s="39"/>
      <c r="D3" s="39"/>
      <c r="E3" s="39"/>
      <c r="F3" s="39"/>
      <c r="G3" s="39"/>
      <c r="H3" s="39"/>
      <c r="I3" s="39"/>
      <c r="J3" s="39"/>
      <c r="O3" s="10"/>
      <c r="Q3" s="11"/>
      <c r="V3" s="10"/>
      <c r="X3" s="11"/>
      <c r="AC3" s="10"/>
      <c r="AE3" s="11"/>
      <c r="AJ3" s="10"/>
      <c r="AL3" s="11"/>
      <c r="AQ3" s="10"/>
      <c r="AR3" s="10"/>
      <c r="AS3" s="10"/>
    </row>
    <row r="4" spans="1:45" s="26" customFormat="1" x14ac:dyDescent="0.25">
      <c r="A4" s="24"/>
      <c r="B4" s="24"/>
      <c r="C4" s="24"/>
      <c r="D4" s="24"/>
      <c r="E4" s="24"/>
      <c r="F4" s="24"/>
      <c r="G4" s="24"/>
      <c r="H4" s="41" t="s">
        <v>21</v>
      </c>
      <c r="I4" s="41"/>
      <c r="J4" s="25" t="s">
        <v>22</v>
      </c>
      <c r="O4" s="27"/>
      <c r="Q4" s="28"/>
      <c r="V4" s="27"/>
      <c r="X4" s="28"/>
      <c r="AC4" s="27"/>
      <c r="AE4" s="28"/>
      <c r="AJ4" s="27"/>
      <c r="AL4" s="28"/>
      <c r="AQ4" s="27"/>
      <c r="AR4" s="27"/>
      <c r="AS4" s="27"/>
    </row>
    <row r="5" spans="1:45" s="33" customFormat="1" x14ac:dyDescent="0.25">
      <c r="A5" s="29"/>
      <c r="B5" s="30"/>
      <c r="C5" s="31"/>
      <c r="D5" s="31"/>
      <c r="E5" s="31"/>
      <c r="F5" s="31"/>
      <c r="G5" s="32"/>
      <c r="H5" s="31"/>
      <c r="I5" s="30"/>
      <c r="J5" s="30"/>
      <c r="O5" s="34"/>
      <c r="Q5" s="35"/>
      <c r="V5" s="34"/>
      <c r="X5" s="35"/>
      <c r="AC5" s="34"/>
      <c r="AE5" s="35"/>
      <c r="AJ5" s="34"/>
      <c r="AL5" s="35"/>
      <c r="AQ5" s="34"/>
      <c r="AR5" s="34"/>
      <c r="AS5" s="34"/>
    </row>
    <row r="6" spans="1:45" s="12" customFormat="1" x14ac:dyDescent="0.25">
      <c r="A6" s="40" t="s">
        <v>1</v>
      </c>
      <c r="B6" s="40" t="s">
        <v>2</v>
      </c>
      <c r="C6" s="40" t="s">
        <v>3</v>
      </c>
      <c r="D6" s="40"/>
      <c r="E6" s="40"/>
      <c r="F6" s="40" t="s">
        <v>4</v>
      </c>
      <c r="G6" s="40"/>
      <c r="H6" s="40"/>
      <c r="I6" s="40" t="s">
        <v>5</v>
      </c>
      <c r="J6" s="40" t="s">
        <v>6</v>
      </c>
    </row>
    <row r="7" spans="1:45" s="12" customFormat="1" ht="28.5" x14ac:dyDescent="0.25">
      <c r="A7" s="40"/>
      <c r="B7" s="40"/>
      <c r="C7" s="23" t="s">
        <v>7</v>
      </c>
      <c r="D7" s="23" t="s">
        <v>8</v>
      </c>
      <c r="E7" s="23" t="s">
        <v>9</v>
      </c>
      <c r="F7" s="23" t="s">
        <v>7</v>
      </c>
      <c r="G7" s="23" t="s">
        <v>8</v>
      </c>
      <c r="H7" s="23" t="s">
        <v>9</v>
      </c>
      <c r="I7" s="40"/>
      <c r="J7" s="40"/>
    </row>
    <row r="8" spans="1:45" ht="30" x14ac:dyDescent="0.25">
      <c r="A8" s="36">
        <v>1</v>
      </c>
      <c r="B8" s="37" t="s">
        <v>10</v>
      </c>
      <c r="C8" s="36"/>
      <c r="D8" s="36"/>
      <c r="E8" s="36">
        <v>1</v>
      </c>
      <c r="F8" s="14"/>
      <c r="G8" s="14"/>
      <c r="H8" s="14">
        <f>2340000*200</f>
        <v>468000000</v>
      </c>
      <c r="I8" s="13">
        <f t="shared" ref="I8:I13" si="0">(F8*C8)+(G8*D8)+(H8*E8)</f>
        <v>468000000</v>
      </c>
      <c r="J8" s="36" t="s">
        <v>32</v>
      </c>
    </row>
    <row r="9" spans="1:45" ht="30" x14ac:dyDescent="0.25">
      <c r="A9" s="36">
        <v>2</v>
      </c>
      <c r="B9" s="37" t="s">
        <v>11</v>
      </c>
      <c r="C9" s="36"/>
      <c r="D9" s="36"/>
      <c r="E9" s="36">
        <v>1</v>
      </c>
      <c r="F9" s="14"/>
      <c r="G9" s="14"/>
      <c r="H9" s="14">
        <f>1500000*200</f>
        <v>300000000</v>
      </c>
      <c r="I9" s="14">
        <f t="shared" si="0"/>
        <v>300000000</v>
      </c>
      <c r="J9" s="36" t="s">
        <v>33</v>
      </c>
    </row>
    <row r="10" spans="1:45" ht="30" x14ac:dyDescent="0.25">
      <c r="A10" s="36">
        <v>3</v>
      </c>
      <c r="B10" s="37" t="s">
        <v>12</v>
      </c>
      <c r="C10" s="36"/>
      <c r="D10" s="36"/>
      <c r="E10" s="36">
        <v>10</v>
      </c>
      <c r="F10" s="14"/>
      <c r="G10" s="14"/>
      <c r="H10" s="14">
        <f>2340000*15</f>
        <v>35100000</v>
      </c>
      <c r="I10" s="14">
        <f t="shared" si="0"/>
        <v>351000000</v>
      </c>
      <c r="J10" s="36" t="s">
        <v>34</v>
      </c>
    </row>
    <row r="11" spans="1:45" ht="45" x14ac:dyDescent="0.25">
      <c r="A11" s="36">
        <v>4</v>
      </c>
      <c r="B11" s="37" t="s">
        <v>13</v>
      </c>
      <c r="C11" s="36"/>
      <c r="D11" s="36"/>
      <c r="E11" s="36">
        <v>50</v>
      </c>
      <c r="F11" s="14"/>
      <c r="G11" s="14"/>
      <c r="H11" s="14">
        <f>2340000*10</f>
        <v>23400000</v>
      </c>
      <c r="I11" s="14">
        <f t="shared" si="0"/>
        <v>1170000000</v>
      </c>
      <c r="J11" s="36" t="s">
        <v>35</v>
      </c>
    </row>
    <row r="12" spans="1:45" ht="36.6" customHeight="1" x14ac:dyDescent="0.25">
      <c r="A12" s="36">
        <v>5</v>
      </c>
      <c r="B12" s="37" t="s">
        <v>14</v>
      </c>
      <c r="C12" s="36"/>
      <c r="D12" s="36"/>
      <c r="E12" s="36">
        <v>10</v>
      </c>
      <c r="F12" s="14"/>
      <c r="G12" s="14"/>
      <c r="H12" s="14">
        <f>2340000*5</f>
        <v>11700000</v>
      </c>
      <c r="I12" s="15">
        <f t="shared" si="0"/>
        <v>117000000</v>
      </c>
      <c r="J12" s="36" t="s">
        <v>36</v>
      </c>
    </row>
    <row r="13" spans="1:45" ht="60" x14ac:dyDescent="0.25">
      <c r="A13" s="36">
        <v>6</v>
      </c>
      <c r="B13" s="37" t="s">
        <v>15</v>
      </c>
      <c r="C13" s="36">
        <v>30</v>
      </c>
      <c r="D13" s="36"/>
      <c r="E13" s="36"/>
      <c r="F13" s="14">
        <f>2340000*10</f>
        <v>23400000</v>
      </c>
      <c r="G13" s="14"/>
      <c r="H13" s="14"/>
      <c r="I13" s="15">
        <f t="shared" si="0"/>
        <v>702000000</v>
      </c>
      <c r="J13" s="36" t="s">
        <v>35</v>
      </c>
    </row>
    <row r="14" spans="1:45" ht="90" x14ac:dyDescent="0.25">
      <c r="A14" s="36">
        <v>7</v>
      </c>
      <c r="B14" s="37" t="s">
        <v>16</v>
      </c>
      <c r="C14" s="36"/>
      <c r="D14" s="36"/>
      <c r="E14" s="36"/>
      <c r="F14" s="14"/>
      <c r="G14" s="14"/>
      <c r="H14" s="14"/>
      <c r="I14" s="15"/>
      <c r="J14" s="38"/>
    </row>
    <row r="15" spans="1:45" ht="30" x14ac:dyDescent="0.25">
      <c r="A15" s="36" t="s">
        <v>39</v>
      </c>
      <c r="B15" s="37" t="s">
        <v>18</v>
      </c>
      <c r="C15" s="36">
        <v>50</v>
      </c>
      <c r="D15" s="36"/>
      <c r="E15" s="36"/>
      <c r="F15" s="14">
        <f>2340000*5</f>
        <v>11700000</v>
      </c>
      <c r="G15" s="14"/>
      <c r="H15" s="14"/>
      <c r="I15" s="15">
        <f t="shared" ref="I15:I17" si="1">(F15*C15)+(G15*D15)+(H15*E15)</f>
        <v>585000000</v>
      </c>
      <c r="J15" s="36" t="s">
        <v>36</v>
      </c>
    </row>
    <row r="16" spans="1:45" ht="30" x14ac:dyDescent="0.25">
      <c r="A16" s="36" t="s">
        <v>40</v>
      </c>
      <c r="B16" s="37" t="s">
        <v>19</v>
      </c>
      <c r="C16" s="36">
        <v>30</v>
      </c>
      <c r="D16" s="36"/>
      <c r="E16" s="36"/>
      <c r="F16" s="14">
        <f>2340000*10</f>
        <v>23400000</v>
      </c>
      <c r="G16" s="14"/>
      <c r="H16" s="14"/>
      <c r="I16" s="15">
        <f t="shared" si="1"/>
        <v>702000000</v>
      </c>
      <c r="J16" s="36" t="s">
        <v>35</v>
      </c>
    </row>
    <row r="17" spans="1:10" ht="30" x14ac:dyDescent="0.25">
      <c r="A17" s="36" t="s">
        <v>41</v>
      </c>
      <c r="B17" s="37" t="s">
        <v>20</v>
      </c>
      <c r="C17" s="36">
        <v>5</v>
      </c>
      <c r="D17" s="36"/>
      <c r="E17" s="36"/>
      <c r="F17" s="14">
        <f>2340000*20</f>
        <v>46800000</v>
      </c>
      <c r="G17" s="14"/>
      <c r="H17" s="14"/>
      <c r="I17" s="15">
        <f t="shared" si="1"/>
        <v>234000000</v>
      </c>
      <c r="J17" s="36" t="s">
        <v>37</v>
      </c>
    </row>
    <row r="18" spans="1:10" ht="30" x14ac:dyDescent="0.25">
      <c r="A18" s="36">
        <v>8</v>
      </c>
      <c r="B18" s="37" t="s">
        <v>17</v>
      </c>
      <c r="C18" s="36"/>
      <c r="D18" s="36"/>
      <c r="E18" s="36"/>
      <c r="F18" s="14"/>
      <c r="G18" s="14"/>
      <c r="H18" s="14"/>
      <c r="I18" s="13"/>
      <c r="J18" s="38"/>
    </row>
    <row r="19" spans="1:10" ht="30" x14ac:dyDescent="0.25">
      <c r="A19" s="36" t="s">
        <v>39</v>
      </c>
      <c r="B19" s="37" t="s">
        <v>38</v>
      </c>
      <c r="C19" s="36">
        <v>10</v>
      </c>
      <c r="D19" s="36"/>
      <c r="E19" s="36"/>
      <c r="F19" s="14">
        <f>2340000*20</f>
        <v>46800000</v>
      </c>
      <c r="G19" s="14"/>
      <c r="H19" s="14"/>
      <c r="I19" s="15">
        <f t="shared" ref="I19" si="2">(F19*C19)+(G19*D19)+(H19*E19)</f>
        <v>468000000</v>
      </c>
      <c r="J19" s="36" t="s">
        <v>37</v>
      </c>
    </row>
    <row r="20" spans="1:10" ht="30" x14ac:dyDescent="0.25">
      <c r="A20" s="36" t="s">
        <v>40</v>
      </c>
      <c r="B20" s="37" t="s">
        <v>44</v>
      </c>
      <c r="C20" s="36">
        <v>50</v>
      </c>
      <c r="D20" s="36"/>
      <c r="E20" s="36"/>
      <c r="F20" s="14">
        <f>2340000*5</f>
        <v>11700000</v>
      </c>
      <c r="G20" s="14"/>
      <c r="H20" s="14"/>
      <c r="I20" s="15">
        <f t="shared" ref="I20:I22" si="3">(F20*C20)+(G20*D20)+(H20*E20)</f>
        <v>585000000</v>
      </c>
      <c r="J20" s="36" t="s">
        <v>36</v>
      </c>
    </row>
    <row r="21" spans="1:10" ht="30" x14ac:dyDescent="0.25">
      <c r="A21" s="36" t="s">
        <v>41</v>
      </c>
      <c r="B21" s="37" t="s">
        <v>45</v>
      </c>
      <c r="C21" s="36">
        <v>30</v>
      </c>
      <c r="D21" s="36"/>
      <c r="E21" s="36"/>
      <c r="F21" s="14">
        <f>2340000*10</f>
        <v>23400000</v>
      </c>
      <c r="G21" s="14"/>
      <c r="H21" s="14"/>
      <c r="I21" s="15">
        <f t="shared" si="3"/>
        <v>702000000</v>
      </c>
      <c r="J21" s="36" t="s">
        <v>35</v>
      </c>
    </row>
    <row r="22" spans="1:10" ht="30" x14ac:dyDescent="0.25">
      <c r="A22" s="36" t="s">
        <v>42</v>
      </c>
      <c r="B22" s="37" t="s">
        <v>46</v>
      </c>
      <c r="C22" s="36">
        <v>5</v>
      </c>
      <c r="D22" s="36"/>
      <c r="E22" s="36"/>
      <c r="F22" s="14">
        <f>2340000*20</f>
        <v>46800000</v>
      </c>
      <c r="G22" s="14"/>
      <c r="H22" s="14"/>
      <c r="I22" s="15">
        <f t="shared" si="3"/>
        <v>234000000</v>
      </c>
      <c r="J22" s="36" t="s">
        <v>37</v>
      </c>
    </row>
    <row r="23" spans="1:10" ht="30" x14ac:dyDescent="0.25">
      <c r="A23" s="36">
        <v>9</v>
      </c>
      <c r="B23" s="37" t="s">
        <v>23</v>
      </c>
      <c r="C23" s="36"/>
      <c r="D23" s="36"/>
      <c r="E23" s="36"/>
      <c r="F23" s="14"/>
      <c r="G23" s="14"/>
      <c r="H23" s="14"/>
      <c r="I23" s="15"/>
      <c r="J23" s="36"/>
    </row>
    <row r="24" spans="1:10" ht="30" x14ac:dyDescent="0.25">
      <c r="A24" s="36" t="s">
        <v>39</v>
      </c>
      <c r="B24" s="37" t="s">
        <v>24</v>
      </c>
      <c r="C24" s="36">
        <v>50</v>
      </c>
      <c r="D24" s="36"/>
      <c r="E24" s="36"/>
      <c r="F24" s="14">
        <f>2340000*5</f>
        <v>11700000</v>
      </c>
      <c r="G24" s="14"/>
      <c r="H24" s="14"/>
      <c r="I24" s="15">
        <f t="shared" ref="I24:I25" si="4">(F24*C24)+(G24*D24)+(H24*E24)</f>
        <v>585000000</v>
      </c>
      <c r="J24" s="36" t="s">
        <v>36</v>
      </c>
    </row>
    <row r="25" spans="1:10" ht="30" x14ac:dyDescent="0.25">
      <c r="A25" s="36" t="s">
        <v>40</v>
      </c>
      <c r="B25" s="37" t="s">
        <v>25</v>
      </c>
      <c r="C25" s="36">
        <v>20</v>
      </c>
      <c r="D25" s="36"/>
      <c r="E25" s="36"/>
      <c r="F25" s="14">
        <f>2340000*20</f>
        <v>46800000</v>
      </c>
      <c r="G25" s="14"/>
      <c r="H25" s="14"/>
      <c r="I25" s="15">
        <f t="shared" si="4"/>
        <v>936000000</v>
      </c>
      <c r="J25" s="36" t="s">
        <v>37</v>
      </c>
    </row>
    <row r="26" spans="1:10" ht="45" x14ac:dyDescent="0.25">
      <c r="A26" s="36">
        <v>10</v>
      </c>
      <c r="B26" s="37" t="s">
        <v>47</v>
      </c>
      <c r="C26" s="36">
        <v>10</v>
      </c>
      <c r="D26" s="36"/>
      <c r="E26" s="36"/>
      <c r="F26" s="14">
        <f>2340000*20</f>
        <v>46800000</v>
      </c>
      <c r="G26" s="14"/>
      <c r="H26" s="14"/>
      <c r="I26" s="15">
        <f t="shared" ref="I26:I27" si="5">(F26*C26)+(G26*D26)+(H26*E26)</f>
        <v>468000000</v>
      </c>
      <c r="J26" s="36" t="s">
        <v>37</v>
      </c>
    </row>
    <row r="27" spans="1:10" ht="30" x14ac:dyDescent="0.25">
      <c r="A27" s="36">
        <v>11</v>
      </c>
      <c r="B27" s="37" t="s">
        <v>26</v>
      </c>
      <c r="C27" s="36">
        <v>50</v>
      </c>
      <c r="D27" s="36">
        <v>10</v>
      </c>
      <c r="E27" s="36">
        <v>50</v>
      </c>
      <c r="F27" s="14">
        <f>H27*2</f>
        <v>46800000</v>
      </c>
      <c r="G27" s="14">
        <f>H27*1.5</f>
        <v>35100000</v>
      </c>
      <c r="H27" s="14">
        <f>2340000*10</f>
        <v>23400000</v>
      </c>
      <c r="I27" s="15">
        <f t="shared" si="5"/>
        <v>3861000000</v>
      </c>
      <c r="J27" s="36" t="s">
        <v>35</v>
      </c>
    </row>
    <row r="28" spans="1:10" ht="30" x14ac:dyDescent="0.25">
      <c r="A28" s="36">
        <v>12</v>
      </c>
      <c r="B28" s="37" t="s">
        <v>27</v>
      </c>
      <c r="C28" s="36">
        <v>30</v>
      </c>
      <c r="D28" s="36">
        <v>10</v>
      </c>
      <c r="E28" s="36">
        <v>30</v>
      </c>
      <c r="F28" s="14">
        <f>H28*2</f>
        <v>93600000</v>
      </c>
      <c r="G28" s="14">
        <f>H28*1.5</f>
        <v>70200000</v>
      </c>
      <c r="H28" s="14">
        <f>2340000*20</f>
        <v>46800000</v>
      </c>
      <c r="I28" s="15">
        <f t="shared" ref="I28" si="6">(F28*C28)+(G28*D28)+(H28*E28)</f>
        <v>4914000000</v>
      </c>
      <c r="J28" s="36" t="s">
        <v>37</v>
      </c>
    </row>
    <row r="29" spans="1:10" ht="45" x14ac:dyDescent="0.25">
      <c r="A29" s="36">
        <v>13</v>
      </c>
      <c r="B29" s="37" t="s">
        <v>28</v>
      </c>
      <c r="C29" s="36"/>
      <c r="D29" s="36"/>
      <c r="E29" s="36"/>
      <c r="F29" s="14"/>
      <c r="G29" s="14"/>
      <c r="H29" s="14"/>
      <c r="I29" s="15"/>
      <c r="J29" s="36"/>
    </row>
    <row r="30" spans="1:10" ht="30" x14ac:dyDescent="0.25">
      <c r="A30" s="36" t="s">
        <v>39</v>
      </c>
      <c r="B30" s="37" t="s">
        <v>29</v>
      </c>
      <c r="C30" s="36">
        <v>50</v>
      </c>
      <c r="D30" s="36">
        <v>20</v>
      </c>
      <c r="E30" s="36">
        <v>50</v>
      </c>
      <c r="F30" s="14">
        <f>H30*2</f>
        <v>23400000</v>
      </c>
      <c r="G30" s="14">
        <f>H30*1.5</f>
        <v>17550000</v>
      </c>
      <c r="H30" s="14">
        <f>2340000*5</f>
        <v>11700000</v>
      </c>
      <c r="I30" s="15">
        <f>(F30*C30)+(G30*D30)+(H30*E30)</f>
        <v>2106000000</v>
      </c>
      <c r="J30" s="36" t="s">
        <v>36</v>
      </c>
    </row>
    <row r="31" spans="1:10" ht="30" x14ac:dyDescent="0.25">
      <c r="A31" s="36" t="s">
        <v>40</v>
      </c>
      <c r="B31" s="37" t="s">
        <v>30</v>
      </c>
      <c r="C31" s="36">
        <v>20</v>
      </c>
      <c r="D31" s="36">
        <v>10</v>
      </c>
      <c r="E31" s="36">
        <v>20</v>
      </c>
      <c r="F31" s="14">
        <f>H31*2</f>
        <v>46800000</v>
      </c>
      <c r="G31" s="14">
        <f>H31*1.5</f>
        <v>35100000</v>
      </c>
      <c r="H31" s="14">
        <f>2340000*10</f>
        <v>23400000</v>
      </c>
      <c r="I31" s="15">
        <f>(F31*C31)+(G31*D31)+(H31*E31)</f>
        <v>1755000000</v>
      </c>
      <c r="J31" s="36" t="s">
        <v>35</v>
      </c>
    </row>
    <row r="32" spans="1:10" ht="30" x14ac:dyDescent="0.25">
      <c r="A32" s="36" t="s">
        <v>41</v>
      </c>
      <c r="B32" s="37" t="s">
        <v>31</v>
      </c>
      <c r="C32" s="36">
        <v>10</v>
      </c>
      <c r="D32" s="36">
        <v>5</v>
      </c>
      <c r="E32" s="36">
        <v>10</v>
      </c>
      <c r="F32" s="14">
        <f>H32*2</f>
        <v>93600000</v>
      </c>
      <c r="G32" s="14">
        <f>H32*1.5</f>
        <v>70200000</v>
      </c>
      <c r="H32" s="14">
        <f>2340000*20</f>
        <v>46800000</v>
      </c>
      <c r="I32" s="15">
        <f>(F32*C32)+(G32*D32)+(H32*E32)</f>
        <v>1755000000</v>
      </c>
      <c r="J32" s="36" t="s">
        <v>37</v>
      </c>
    </row>
    <row r="33" spans="1:10" x14ac:dyDescent="0.25">
      <c r="A33" s="16"/>
      <c r="B33" s="16"/>
      <c r="C33" s="17"/>
      <c r="D33" s="17"/>
      <c r="E33" s="17"/>
      <c r="F33" s="18"/>
      <c r="G33" s="18"/>
      <c r="H33" s="18"/>
      <c r="I33" s="19">
        <f>SUM(I9:I32)</f>
        <v>22530000000</v>
      </c>
      <c r="J33" s="19"/>
    </row>
  </sheetData>
  <mergeCells count="9">
    <mergeCell ref="A1:J1"/>
    <mergeCell ref="A3:J3"/>
    <mergeCell ref="J6:J7"/>
    <mergeCell ref="A6:A7"/>
    <mergeCell ref="B6:B7"/>
    <mergeCell ref="C6:E6"/>
    <mergeCell ref="F6:H6"/>
    <mergeCell ref="I6:I7"/>
    <mergeCell ref="H4:I4"/>
  </mergeCells>
  <pageMargins left="0.27" right="0.17" top="0.32" bottom="0.19" header="0.3" footer="0.17"/>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 vượt trội</vt:lpstr>
      <vt:lpstr>'TT vượt trội'!_Hlk180419551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PCPV</dc:creator>
  <cp:lastModifiedBy>PCPV</cp:lastModifiedBy>
  <cp:lastPrinted>2024-10-22T02:28:18Z</cp:lastPrinted>
  <dcterms:created xsi:type="dcterms:W3CDTF">2024-09-11T03:13:50Z</dcterms:created>
  <dcterms:modified xsi:type="dcterms:W3CDTF">2024-10-24T02:39:18Z</dcterms:modified>
</cp:coreProperties>
</file>