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d.docs.live.net/9dafcb30c202408a/Documents/.tmp.driveupload/"/>
    </mc:Choice>
  </mc:AlternateContent>
  <xr:revisionPtr revIDLastSave="73" documentId="8_{73F21B26-74A1-4FBA-9B93-50CEB6679762}" xr6:coauthVersionLast="47" xr6:coauthVersionMax="47" xr10:uidLastSave="{DE05B611-093A-4719-B4ED-9BA3C5B5A4FF}"/>
  <bookViews>
    <workbookView xWindow="-98" yWindow="-98" windowWidth="20715" windowHeight="13155" xr2:uid="{00000000-000D-0000-FFFF-FFFF00000000}"/>
  </bookViews>
  <sheets>
    <sheet name="Phụ lục 1" sheetId="3" r:id="rId1"/>
    <sheet name="Phụ lục 2" sheetId="5" r:id="rId2"/>
    <sheet name="Sheet1" sheetId="4" r:id="rId3"/>
  </sheets>
  <definedNames>
    <definedName name="_xlnm.Print_Titles" localSheetId="0">'Phụ lục 1'!$6:$7</definedName>
    <definedName name="_xlnm.Print_Titles" localSheetId="1">'Phụ lục 2'!#REF!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" i="3" l="1"/>
  <c r="C28" i="3" s="1"/>
  <c r="C31" i="3"/>
  <c r="D51" i="3"/>
  <c r="E28" i="3"/>
  <c r="C39" i="3"/>
  <c r="C40" i="3"/>
  <c r="C41" i="3"/>
  <c r="C42" i="3"/>
  <c r="C43" i="3"/>
  <c r="C44" i="3"/>
  <c r="C45" i="3"/>
  <c r="C46" i="3"/>
  <c r="C47" i="3"/>
  <c r="C48" i="3"/>
  <c r="C49" i="3"/>
  <c r="C5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52" i="3"/>
  <c r="C53" i="3"/>
  <c r="C54" i="3"/>
  <c r="C55" i="3"/>
  <c r="C56" i="3"/>
  <c r="C57" i="3"/>
  <c r="C58" i="3"/>
  <c r="C59" i="3"/>
  <c r="D10" i="3"/>
  <c r="E10" i="3"/>
  <c r="C51" i="3" l="1"/>
  <c r="C10" i="3"/>
  <c r="E9" i="3"/>
  <c r="C29" i="3"/>
  <c r="D9" i="3"/>
  <c r="C30" i="3"/>
  <c r="C38" i="3"/>
  <c r="C34" i="3"/>
  <c r="C32" i="3"/>
  <c r="C36" i="3"/>
  <c r="C35" i="3"/>
  <c r="C37" i="3"/>
  <c r="C33" i="3"/>
  <c r="C9" i="3" l="1"/>
</calcChain>
</file>

<file path=xl/sharedStrings.xml><?xml version="1.0" encoding="utf-8"?>
<sst xmlns="http://schemas.openxmlformats.org/spreadsheetml/2006/main" count="74" uniqueCount="63">
  <si>
    <t>STT</t>
  </si>
  <si>
    <t>I</t>
  </si>
  <si>
    <t>Sở Nội vụ</t>
  </si>
  <si>
    <t>Sở Y tế</t>
  </si>
  <si>
    <t>Sở Thông tin và Truyền thông</t>
  </si>
  <si>
    <t>Sở Giao thông vận tải</t>
  </si>
  <si>
    <t>Sở Lao động, Thương binh và Xã hội</t>
  </si>
  <si>
    <t>Sở Giáo dục và Đào tạo</t>
  </si>
  <si>
    <t>Sở Tư pháp</t>
  </si>
  <si>
    <t>Sở Công thương</t>
  </si>
  <si>
    <t>Sở Khoa học và Công nghệ</t>
  </si>
  <si>
    <t>Sở Tài nguyên và Môi trường</t>
  </si>
  <si>
    <t>Ban Dân tộc</t>
  </si>
  <si>
    <t>II</t>
  </si>
  <si>
    <t>Cơ quan, tổ chức, đơn vị</t>
  </si>
  <si>
    <t>Sở Kế hoạch và Đầu tư</t>
  </si>
  <si>
    <t xml:space="preserve">Sở Xây dựng </t>
  </si>
  <si>
    <t>Sở Tài chính</t>
  </si>
  <si>
    <t>III</t>
  </si>
  <si>
    <t>Cấp huyện</t>
  </si>
  <si>
    <t>Cấp xã</t>
  </si>
  <si>
    <t>Tổng cộng</t>
  </si>
  <si>
    <t>Cộng</t>
  </si>
  <si>
    <t>(3=4+5)</t>
  </si>
  <si>
    <t xml:space="preserve">Số lượng phiếu khảo sát </t>
  </si>
  <si>
    <t>Cán bộ, công chức</t>
  </si>
  <si>
    <t>Viên chức</t>
  </si>
  <si>
    <t>Sở Văn hóa và Thể thao</t>
  </si>
  <si>
    <t>UBND Quận 1</t>
  </si>
  <si>
    <t>UBND Quận 3</t>
  </si>
  <si>
    <t>UBND Quận 4</t>
  </si>
  <si>
    <t>UBND Quận 5</t>
  </si>
  <si>
    <t>UBND Quận 6</t>
  </si>
  <si>
    <t>UBND Quận 7</t>
  </si>
  <si>
    <t>UBND Quận 8</t>
  </si>
  <si>
    <t>UBND Quận 10</t>
  </si>
  <si>
    <t>UBND Quận 11</t>
  </si>
  <si>
    <t>UBND Quận 12</t>
  </si>
  <si>
    <t>Ủy ban nhân dân quận Bình Tân</t>
  </si>
  <si>
    <t>Ủy ban nhân dân quận Bình Thạnh</t>
  </si>
  <si>
    <t>Ủy ban nhân dân quận Gò Vấp</t>
  </si>
  <si>
    <t>Ủy ban nhân dân quận Phú Nhuận</t>
  </si>
  <si>
    <t>Ủy ban nhân dân quận Tân Bình</t>
  </si>
  <si>
    <t>Ủy ban nhân dân quận Tân Phú</t>
  </si>
  <si>
    <t>Ủy ban nhân dân thành phố Thủ Đức</t>
  </si>
  <si>
    <t>Ủy ban nhân dân huyện Bình Chánh</t>
  </si>
  <si>
    <t>Ủy ban nhân dân huyện Cần Giờ</t>
  </si>
  <si>
    <t>Ủy ban nhân dân huyện Củ Chi</t>
  </si>
  <si>
    <t>Ủy ban nhân dân huyện Hóc Môn</t>
  </si>
  <si>
    <t>Ủy ban nhân dân huyện Nhà Bè</t>
  </si>
  <si>
    <t>Cấp thành phố</t>
  </si>
  <si>
    <t>UBND THÀNH PHỐ HỒ CHÍ MINH</t>
  </si>
  <si>
    <t>SỞ NỘI VỤ</t>
  </si>
  <si>
    <t>PHÂN BỔ SỐ LƯỢNG PHIẾU KHẢO SÁT ĐÁNH GIÁ CÔNG TÁC ĐÀO TẠO, BỒI DƯỠNG THÀNH PHỐ HỒ CHÍ MINH NĂM 2024</t>
  </si>
  <si>
    <t>Thanh tra Thành phố</t>
  </si>
  <si>
    <t>Sở Nông nghiệp và Phát triển nông thôn</t>
  </si>
  <si>
    <t>MẪU DANH SÁCH THAM GIA 
KHẢO SÁT ĐÁNH GIÁ CÔNG TÁC ĐÀO TẠO, BỒI DƯỠNG 
THÀNH PHỐ HỒ CHÍ MINH NĂM 2024</t>
  </si>
  <si>
    <t>HỌ VÀ TÊN</t>
  </si>
  <si>
    <t xml:space="preserve">ĐƠN VỊ </t>
  </si>
  <si>
    <t>SỐ CCCD</t>
  </si>
  <si>
    <t>EMAIL</t>
  </si>
  <si>
    <t>Phòng ban</t>
  </si>
  <si>
    <t>Sở, ngành, UBND cấp huyện, cấp xã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</si>
</sst>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163"/>
    </font>
    <font>
      <b/>
      <sz val="12"/>
      <color theme="1"/>
      <name val="Times New Roman"/>
      <family val="1"/>
    </font>
    <font>
      <sz val="12"/>
      <color theme="1"/>
      <name val="Times New Roman"/>
      <family val="1"/>
      <charset val="163"/>
    </font>
    <font>
      <b/>
      <sz val="13"/>
      <color theme="1"/>
      <name val="Times New Roman"/>
      <family val="2"/>
    </font>
    <font>
      <i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9"/>
      <color theme="1"/>
      <name val="Times New Roman"/>
      <family val="1"/>
    </font>
    <font>
      <sz val="13"/>
      <color theme="1"/>
      <name val="Calibri"/>
      <family val="2"/>
      <scheme val="minor"/>
    </font>
    <font>
      <b/>
      <i/>
      <sz val="13"/>
      <color theme="1"/>
      <name val="Times New Roman"/>
      <family val="1"/>
    </font>
    <font>
      <b/>
      <sz val="13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0" borderId="0" xfId="0" applyFont="1"/>
    <xf numFmtId="0" fontId="1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center"/>
    </xf>
    <xf numFmtId="0" fontId="9" fillId="0" borderId="1" xfId="0" quotePrefix="1" applyFont="1" applyBorder="1"/>
    <xf numFmtId="3" fontId="9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" fontId="8" fillId="0" borderId="1" xfId="0" quotePrefix="1" applyNumberFormat="1" applyFont="1" applyBorder="1"/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left" vertical="center" wrapText="1"/>
    </xf>
    <xf numFmtId="1" fontId="9" fillId="0" borderId="1" xfId="0" quotePrefix="1" applyNumberFormat="1" applyFont="1" applyBorder="1"/>
    <xf numFmtId="1" fontId="9" fillId="0" borderId="1" xfId="0" applyNumberFormat="1" applyFont="1" applyBorder="1" applyAlignment="1">
      <alignment horizontal="right" vertical="center"/>
    </xf>
    <xf numFmtId="1" fontId="8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17" fillId="0" borderId="1" xfId="0" applyFont="1" applyBorder="1" applyAlignment="1">
      <alignment horizontal="center"/>
    </xf>
    <xf numFmtId="0" fontId="17" fillId="0" borderId="1" xfId="0" applyFont="1" applyBorder="1" applyAlignment="1">
      <alignment horizontal="left"/>
    </xf>
    <xf numFmtId="0" fontId="17" fillId="0" borderId="1" xfId="0" applyFont="1" applyBorder="1"/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</cellXfs>
  <cellStyles count="5">
    <cellStyle name="Normal" xfId="0" builtinId="0"/>
    <cellStyle name="Normal 2" xfId="1" xr:uid="{00000000-0005-0000-0000-000002000000}"/>
    <cellStyle name="Normal 3" xfId="2" xr:uid="{00000000-0005-0000-0000-000003000000}"/>
    <cellStyle name="Percent 2" xfId="3" xr:uid="{00000000-0005-0000-0000-000006000000}"/>
    <cellStyle name="Percent 3" xfId="4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957260</xdr:colOff>
      <xdr:row>1</xdr:row>
      <xdr:rowOff>276225</xdr:rowOff>
    </xdr:from>
    <xdr:to>
      <xdr:col>1</xdr:col>
      <xdr:colOff>1328735</xdr:colOff>
      <xdr:row>1</xdr:row>
      <xdr:rowOff>276225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6767D6CD-C30F-4CAB-61B0-D49608CC37EA}"/>
            </a:ext>
          </a:extLst>
        </xdr:cNvPr>
        <xdr:cNvCxnSpPr/>
      </xdr:nvCxnSpPr>
      <xdr:spPr>
        <a:xfrm>
          <a:off x="1343023" y="485775"/>
          <a:ext cx="371475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957260</xdr:colOff>
      <xdr:row>1</xdr:row>
      <xdr:rowOff>276225</xdr:rowOff>
    </xdr:from>
    <xdr:to>
      <xdr:col>1</xdr:col>
      <xdr:colOff>1328735</xdr:colOff>
      <xdr:row>1</xdr:row>
      <xdr:rowOff>276225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E500F231-F720-4265-8651-D41709D338F0}"/>
            </a:ext>
          </a:extLst>
        </xdr:cNvPr>
        <xdr:cNvCxnSpPr/>
      </xdr:nvCxnSpPr>
      <xdr:spPr>
        <a:xfrm>
          <a:off x="1343023" y="466725"/>
          <a:ext cx="371475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9"/>
  <sheetViews>
    <sheetView tabSelected="1" workbookViewId="0">
      <selection activeCell="D16" sqref="D16"/>
    </sheetView>
  </sheetViews>
  <sheetFormatPr defaultRowHeight="14.25" x14ac:dyDescent="0.45"/>
  <cols>
    <col min="1" max="1" width="5.3984375" style="1" customWidth="1"/>
    <col min="2" max="2" width="39.1328125" style="2" customWidth="1"/>
    <col min="3" max="3" width="10.3984375" style="2" bestFit="1" customWidth="1"/>
    <col min="4" max="4" width="23.3984375" bestFit="1" customWidth="1"/>
    <col min="5" max="5" width="12.86328125" bestFit="1" customWidth="1"/>
  </cols>
  <sheetData>
    <row r="1" spans="1:5" ht="16.5" x14ac:dyDescent="0.45">
      <c r="A1" s="36" t="s">
        <v>51</v>
      </c>
      <c r="B1" s="36"/>
      <c r="C1" s="7"/>
      <c r="D1" s="5"/>
    </row>
    <row r="2" spans="1:5" ht="20.25" customHeight="1" x14ac:dyDescent="0.45">
      <c r="A2" s="37" t="s">
        <v>52</v>
      </c>
      <c r="B2" s="37"/>
      <c r="C2" s="4"/>
      <c r="D2" s="5"/>
    </row>
    <row r="3" spans="1:5" ht="48.75" customHeight="1" x14ac:dyDescent="0.45">
      <c r="A3" s="38" t="s">
        <v>53</v>
      </c>
      <c r="B3" s="38"/>
      <c r="C3" s="38"/>
      <c r="D3" s="38"/>
      <c r="E3" s="38"/>
    </row>
    <row r="4" spans="1:5" ht="15.4" x14ac:dyDescent="0.45">
      <c r="A4" s="14"/>
      <c r="B4" s="14"/>
      <c r="C4" s="14"/>
      <c r="D4" s="14"/>
      <c r="E4" s="14"/>
    </row>
    <row r="5" spans="1:5" ht="15.4" x14ac:dyDescent="0.45">
      <c r="A5" s="8"/>
      <c r="B5" s="8"/>
      <c r="C5" s="8"/>
      <c r="D5" s="8"/>
      <c r="E5" s="8"/>
    </row>
    <row r="6" spans="1:5" ht="17.25" x14ac:dyDescent="0.45">
      <c r="A6" s="39" t="s">
        <v>0</v>
      </c>
      <c r="B6" s="40" t="s">
        <v>14</v>
      </c>
      <c r="C6" s="40" t="s">
        <v>24</v>
      </c>
      <c r="D6" s="40"/>
      <c r="E6" s="40"/>
    </row>
    <row r="7" spans="1:5" s="3" customFormat="1" ht="17.25" x14ac:dyDescent="0.45">
      <c r="A7" s="39"/>
      <c r="B7" s="40"/>
      <c r="C7" s="6" t="s">
        <v>22</v>
      </c>
      <c r="D7" s="6" t="s">
        <v>25</v>
      </c>
      <c r="E7" s="6" t="s">
        <v>26</v>
      </c>
    </row>
    <row r="8" spans="1:5" s="13" customFormat="1" ht="11.65" x14ac:dyDescent="0.45">
      <c r="A8" s="17">
        <v>1</v>
      </c>
      <c r="B8" s="18">
        <v>2</v>
      </c>
      <c r="C8" s="18" t="s">
        <v>23</v>
      </c>
      <c r="D8" s="18">
        <v>4</v>
      </c>
      <c r="E8" s="18">
        <v>5</v>
      </c>
    </row>
    <row r="9" spans="1:5" s="10" customFormat="1" ht="16.5" x14ac:dyDescent="0.45">
      <c r="A9" s="19"/>
      <c r="B9" s="20" t="s">
        <v>21</v>
      </c>
      <c r="C9" s="21">
        <f>SUM(D9:E9)</f>
        <v>1500</v>
      </c>
      <c r="D9" s="21">
        <f>D10+D28+D51</f>
        <v>645</v>
      </c>
      <c r="E9" s="21">
        <f>E10+E28+E51</f>
        <v>855</v>
      </c>
    </row>
    <row r="10" spans="1:5" s="11" customFormat="1" ht="18.75" customHeight="1" x14ac:dyDescent="0.45">
      <c r="A10" s="22" t="s">
        <v>1</v>
      </c>
      <c r="B10" s="23" t="s">
        <v>50</v>
      </c>
      <c r="C10" s="21">
        <f t="shared" ref="C10:C59" si="0">SUM(D10:E10)</f>
        <v>390</v>
      </c>
      <c r="D10" s="21">
        <f>SUM(D11:D27)</f>
        <v>195</v>
      </c>
      <c r="E10" s="21">
        <f>SUM(E11:E27)</f>
        <v>195</v>
      </c>
    </row>
    <row r="11" spans="1:5" s="11" customFormat="1" ht="16.5" x14ac:dyDescent="0.45">
      <c r="A11" s="24">
        <v>1</v>
      </c>
      <c r="B11" s="25" t="s">
        <v>2</v>
      </c>
      <c r="C11" s="26">
        <f t="shared" si="0"/>
        <v>15</v>
      </c>
      <c r="D11" s="27">
        <v>10</v>
      </c>
      <c r="E11" s="27">
        <v>5</v>
      </c>
    </row>
    <row r="12" spans="1:5" s="11" customFormat="1" ht="16.5" x14ac:dyDescent="0.45">
      <c r="A12" s="24">
        <v>2</v>
      </c>
      <c r="B12" s="25" t="s">
        <v>54</v>
      </c>
      <c r="C12" s="26">
        <f t="shared" si="0"/>
        <v>15</v>
      </c>
      <c r="D12" s="27">
        <v>15</v>
      </c>
      <c r="E12" s="27"/>
    </row>
    <row r="13" spans="1:5" s="11" customFormat="1" ht="16.5" x14ac:dyDescent="0.45">
      <c r="A13" s="24">
        <v>3</v>
      </c>
      <c r="B13" s="28" t="s">
        <v>4</v>
      </c>
      <c r="C13" s="26">
        <f t="shared" si="0"/>
        <v>20</v>
      </c>
      <c r="D13" s="27">
        <v>10</v>
      </c>
      <c r="E13" s="27">
        <v>10</v>
      </c>
    </row>
    <row r="14" spans="1:5" s="11" customFormat="1" ht="16.5" x14ac:dyDescent="0.45">
      <c r="A14" s="24">
        <v>4</v>
      </c>
      <c r="B14" s="28" t="s">
        <v>5</v>
      </c>
      <c r="C14" s="26">
        <f t="shared" si="0"/>
        <v>10</v>
      </c>
      <c r="D14" s="27">
        <v>10</v>
      </c>
      <c r="E14" s="27"/>
    </row>
    <row r="15" spans="1:5" s="11" customFormat="1" ht="16.5" x14ac:dyDescent="0.45">
      <c r="A15" s="24">
        <v>5</v>
      </c>
      <c r="B15" s="28" t="s">
        <v>6</v>
      </c>
      <c r="C15" s="26">
        <f t="shared" si="0"/>
        <v>30</v>
      </c>
      <c r="D15" s="27">
        <v>10</v>
      </c>
      <c r="E15" s="27">
        <v>20</v>
      </c>
    </row>
    <row r="16" spans="1:5" s="11" customFormat="1" ht="17.25" customHeight="1" x14ac:dyDescent="0.45">
      <c r="A16" s="24">
        <v>6</v>
      </c>
      <c r="B16" s="25" t="s">
        <v>7</v>
      </c>
      <c r="C16" s="26">
        <f t="shared" si="0"/>
        <v>50</v>
      </c>
      <c r="D16" s="27">
        <v>20</v>
      </c>
      <c r="E16" s="27">
        <v>30</v>
      </c>
    </row>
    <row r="17" spans="1:5" s="11" customFormat="1" ht="16.5" x14ac:dyDescent="0.45">
      <c r="A17" s="24">
        <v>7</v>
      </c>
      <c r="B17" s="25" t="s">
        <v>3</v>
      </c>
      <c r="C17" s="26">
        <f t="shared" si="0"/>
        <v>50</v>
      </c>
      <c r="D17" s="27">
        <v>20</v>
      </c>
      <c r="E17" s="27">
        <v>30</v>
      </c>
    </row>
    <row r="18" spans="1:5" s="11" customFormat="1" ht="18.75" customHeight="1" x14ac:dyDescent="0.45">
      <c r="A18" s="24">
        <v>8</v>
      </c>
      <c r="B18" s="25" t="s">
        <v>9</v>
      </c>
      <c r="C18" s="26">
        <f t="shared" si="0"/>
        <v>20</v>
      </c>
      <c r="D18" s="27">
        <v>10</v>
      </c>
      <c r="E18" s="27">
        <v>10</v>
      </c>
    </row>
    <row r="19" spans="1:5" s="11" customFormat="1" ht="16.5" x14ac:dyDescent="0.45">
      <c r="A19" s="24">
        <v>9</v>
      </c>
      <c r="B19" s="25" t="s">
        <v>15</v>
      </c>
      <c r="C19" s="26">
        <f t="shared" si="0"/>
        <v>20</v>
      </c>
      <c r="D19" s="27">
        <v>10</v>
      </c>
      <c r="E19" s="27">
        <v>10</v>
      </c>
    </row>
    <row r="20" spans="1:5" s="11" customFormat="1" ht="16.5" x14ac:dyDescent="0.45">
      <c r="A20" s="24">
        <v>10</v>
      </c>
      <c r="B20" s="25" t="s">
        <v>55</v>
      </c>
      <c r="C20" s="26">
        <f t="shared" si="0"/>
        <v>30</v>
      </c>
      <c r="D20" s="27">
        <v>10</v>
      </c>
      <c r="E20" s="27">
        <v>20</v>
      </c>
    </row>
    <row r="21" spans="1:5" s="11" customFormat="1" ht="16.5" x14ac:dyDescent="0.45">
      <c r="A21" s="24">
        <v>11</v>
      </c>
      <c r="B21" s="28" t="s">
        <v>16</v>
      </c>
      <c r="C21" s="26">
        <f t="shared" si="0"/>
        <v>20</v>
      </c>
      <c r="D21" s="27">
        <v>10</v>
      </c>
      <c r="E21" s="27">
        <v>10</v>
      </c>
    </row>
    <row r="22" spans="1:5" s="11" customFormat="1" ht="16.5" x14ac:dyDescent="0.45">
      <c r="A22" s="24">
        <v>12</v>
      </c>
      <c r="B22" s="28" t="s">
        <v>17</v>
      </c>
      <c r="C22" s="26">
        <f t="shared" si="0"/>
        <v>20</v>
      </c>
      <c r="D22" s="27">
        <v>10</v>
      </c>
      <c r="E22" s="27">
        <v>10</v>
      </c>
    </row>
    <row r="23" spans="1:5" s="11" customFormat="1" ht="16.5" x14ac:dyDescent="0.45">
      <c r="A23" s="24">
        <v>13</v>
      </c>
      <c r="B23" s="28" t="s">
        <v>27</v>
      </c>
      <c r="C23" s="26">
        <f t="shared" si="0"/>
        <v>20</v>
      </c>
      <c r="D23" s="27">
        <v>10</v>
      </c>
      <c r="E23" s="27">
        <v>10</v>
      </c>
    </row>
    <row r="24" spans="1:5" s="11" customFormat="1" ht="16.5" x14ac:dyDescent="0.45">
      <c r="A24" s="24">
        <v>14</v>
      </c>
      <c r="B24" s="25" t="s">
        <v>8</v>
      </c>
      <c r="C24" s="26">
        <f t="shared" si="0"/>
        <v>20</v>
      </c>
      <c r="D24" s="27">
        <v>10</v>
      </c>
      <c r="E24" s="27">
        <v>10</v>
      </c>
    </row>
    <row r="25" spans="1:5" s="9" customFormat="1" ht="16.899999999999999" x14ac:dyDescent="0.45">
      <c r="A25" s="24">
        <v>15</v>
      </c>
      <c r="B25" s="25" t="s">
        <v>10</v>
      </c>
      <c r="C25" s="26">
        <f t="shared" si="0"/>
        <v>20</v>
      </c>
      <c r="D25" s="27">
        <v>10</v>
      </c>
      <c r="E25" s="27">
        <v>10</v>
      </c>
    </row>
    <row r="26" spans="1:5" s="9" customFormat="1" ht="16.899999999999999" x14ac:dyDescent="0.45">
      <c r="A26" s="24">
        <v>16</v>
      </c>
      <c r="B26" s="25" t="s">
        <v>11</v>
      </c>
      <c r="C26" s="26">
        <f t="shared" si="0"/>
        <v>20</v>
      </c>
      <c r="D26" s="27">
        <v>10</v>
      </c>
      <c r="E26" s="27">
        <v>10</v>
      </c>
    </row>
    <row r="27" spans="1:5" s="9" customFormat="1" ht="16.899999999999999" x14ac:dyDescent="0.45">
      <c r="A27" s="24">
        <v>17</v>
      </c>
      <c r="B27" s="25" t="s">
        <v>12</v>
      </c>
      <c r="C27" s="26">
        <f t="shared" si="0"/>
        <v>10</v>
      </c>
      <c r="D27" s="27">
        <v>10</v>
      </c>
      <c r="E27" s="27"/>
    </row>
    <row r="28" spans="1:5" s="11" customFormat="1" ht="18.75" customHeight="1" x14ac:dyDescent="0.45">
      <c r="A28" s="22" t="s">
        <v>13</v>
      </c>
      <c r="B28" s="23" t="s">
        <v>19</v>
      </c>
      <c r="C28" s="29">
        <f>SUM(D28:E28)</f>
        <v>990</v>
      </c>
      <c r="D28" s="30">
        <f>SUM(D29:D50)</f>
        <v>330</v>
      </c>
      <c r="E28" s="30">
        <f>SUM(E29:E50)</f>
        <v>660</v>
      </c>
    </row>
    <row r="29" spans="1:5" s="9" customFormat="1" ht="16.899999999999999" x14ac:dyDescent="0.45">
      <c r="A29" s="24">
        <v>1</v>
      </c>
      <c r="B29" s="25" t="s">
        <v>28</v>
      </c>
      <c r="C29" s="26">
        <f t="shared" si="0"/>
        <v>45</v>
      </c>
      <c r="D29" s="27">
        <v>15</v>
      </c>
      <c r="E29" s="31">
        <v>30</v>
      </c>
    </row>
    <row r="30" spans="1:5" s="9" customFormat="1" ht="16.899999999999999" x14ac:dyDescent="0.45">
      <c r="A30" s="24">
        <v>2</v>
      </c>
      <c r="B30" s="25" t="s">
        <v>29</v>
      </c>
      <c r="C30" s="26">
        <f t="shared" si="0"/>
        <v>45</v>
      </c>
      <c r="D30" s="27">
        <v>15</v>
      </c>
      <c r="E30" s="31">
        <v>30</v>
      </c>
    </row>
    <row r="31" spans="1:5" s="9" customFormat="1" ht="16.899999999999999" x14ac:dyDescent="0.45">
      <c r="A31" s="24">
        <v>3</v>
      </c>
      <c r="B31" s="25" t="s">
        <v>30</v>
      </c>
      <c r="C31" s="26">
        <f t="shared" ref="C31" si="1">SUM(D31:E31)</f>
        <v>45</v>
      </c>
      <c r="D31" s="27">
        <v>15</v>
      </c>
      <c r="E31" s="31">
        <v>30</v>
      </c>
    </row>
    <row r="32" spans="1:5" s="9" customFormat="1" ht="16.899999999999999" x14ac:dyDescent="0.45">
      <c r="A32" s="24">
        <v>4</v>
      </c>
      <c r="B32" s="25" t="s">
        <v>31</v>
      </c>
      <c r="C32" s="26">
        <f t="shared" si="0"/>
        <v>45</v>
      </c>
      <c r="D32" s="27">
        <v>15</v>
      </c>
      <c r="E32" s="31">
        <v>30</v>
      </c>
    </row>
    <row r="33" spans="1:5" s="9" customFormat="1" ht="16.899999999999999" x14ac:dyDescent="0.45">
      <c r="A33" s="24">
        <v>5</v>
      </c>
      <c r="B33" s="25" t="s">
        <v>32</v>
      </c>
      <c r="C33" s="26">
        <f t="shared" si="0"/>
        <v>45</v>
      </c>
      <c r="D33" s="27">
        <v>15</v>
      </c>
      <c r="E33" s="31">
        <v>30</v>
      </c>
    </row>
    <row r="34" spans="1:5" s="9" customFormat="1" ht="16.899999999999999" x14ac:dyDescent="0.45">
      <c r="A34" s="24">
        <v>6</v>
      </c>
      <c r="B34" s="25" t="s">
        <v>33</v>
      </c>
      <c r="C34" s="26">
        <f t="shared" si="0"/>
        <v>45</v>
      </c>
      <c r="D34" s="27">
        <v>15</v>
      </c>
      <c r="E34" s="31">
        <v>30</v>
      </c>
    </row>
    <row r="35" spans="1:5" s="11" customFormat="1" ht="16.5" x14ac:dyDescent="0.45">
      <c r="A35" s="24">
        <v>7</v>
      </c>
      <c r="B35" s="25" t="s">
        <v>34</v>
      </c>
      <c r="C35" s="26">
        <f t="shared" si="0"/>
        <v>45</v>
      </c>
      <c r="D35" s="27">
        <v>15</v>
      </c>
      <c r="E35" s="31">
        <v>30</v>
      </c>
    </row>
    <row r="36" spans="1:5" s="9" customFormat="1" ht="16.899999999999999" x14ac:dyDescent="0.45">
      <c r="A36" s="24">
        <v>8</v>
      </c>
      <c r="B36" s="25" t="s">
        <v>35</v>
      </c>
      <c r="C36" s="26">
        <f t="shared" si="0"/>
        <v>45</v>
      </c>
      <c r="D36" s="27">
        <v>15</v>
      </c>
      <c r="E36" s="31">
        <v>30</v>
      </c>
    </row>
    <row r="37" spans="1:5" s="9" customFormat="1" ht="16.899999999999999" x14ac:dyDescent="0.45">
      <c r="A37" s="24">
        <v>9</v>
      </c>
      <c r="B37" s="25" t="s">
        <v>36</v>
      </c>
      <c r="C37" s="26">
        <f t="shared" si="0"/>
        <v>45</v>
      </c>
      <c r="D37" s="27">
        <v>15</v>
      </c>
      <c r="E37" s="31">
        <v>30</v>
      </c>
    </row>
    <row r="38" spans="1:5" s="9" customFormat="1" ht="16.899999999999999" x14ac:dyDescent="0.45">
      <c r="A38" s="24">
        <v>10</v>
      </c>
      <c r="B38" s="25" t="s">
        <v>37</v>
      </c>
      <c r="C38" s="26">
        <f t="shared" si="0"/>
        <v>45</v>
      </c>
      <c r="D38" s="27">
        <v>15</v>
      </c>
      <c r="E38" s="31">
        <v>30</v>
      </c>
    </row>
    <row r="39" spans="1:5" s="9" customFormat="1" ht="16.899999999999999" x14ac:dyDescent="0.45">
      <c r="A39" s="24">
        <v>11</v>
      </c>
      <c r="B39" s="25" t="s">
        <v>38</v>
      </c>
      <c r="C39" s="26">
        <f t="shared" si="0"/>
        <v>45</v>
      </c>
      <c r="D39" s="27">
        <v>15</v>
      </c>
      <c r="E39" s="31">
        <v>30</v>
      </c>
    </row>
    <row r="40" spans="1:5" s="9" customFormat="1" ht="16.899999999999999" x14ac:dyDescent="0.45">
      <c r="A40" s="24">
        <v>12</v>
      </c>
      <c r="B40" s="25" t="s">
        <v>39</v>
      </c>
      <c r="C40" s="26">
        <f t="shared" si="0"/>
        <v>45</v>
      </c>
      <c r="D40" s="27">
        <v>15</v>
      </c>
      <c r="E40" s="31">
        <v>30</v>
      </c>
    </row>
    <row r="41" spans="1:5" s="9" customFormat="1" ht="16.899999999999999" x14ac:dyDescent="0.45">
      <c r="A41" s="24">
        <v>13</v>
      </c>
      <c r="B41" s="25" t="s">
        <v>40</v>
      </c>
      <c r="C41" s="26">
        <f t="shared" si="0"/>
        <v>45</v>
      </c>
      <c r="D41" s="27">
        <v>15</v>
      </c>
      <c r="E41" s="31">
        <v>30</v>
      </c>
    </row>
    <row r="42" spans="1:5" s="9" customFormat="1" ht="16.899999999999999" x14ac:dyDescent="0.45">
      <c r="A42" s="24">
        <v>14</v>
      </c>
      <c r="B42" s="25" t="s">
        <v>41</v>
      </c>
      <c r="C42" s="26">
        <f t="shared" si="0"/>
        <v>45</v>
      </c>
      <c r="D42" s="27">
        <v>15</v>
      </c>
      <c r="E42" s="31">
        <v>30</v>
      </c>
    </row>
    <row r="43" spans="1:5" s="9" customFormat="1" ht="16.899999999999999" x14ac:dyDescent="0.45">
      <c r="A43" s="24">
        <v>15</v>
      </c>
      <c r="B43" s="25" t="s">
        <v>42</v>
      </c>
      <c r="C43" s="26">
        <f t="shared" si="0"/>
        <v>45</v>
      </c>
      <c r="D43" s="27">
        <v>15</v>
      </c>
      <c r="E43" s="31">
        <v>30</v>
      </c>
    </row>
    <row r="44" spans="1:5" s="9" customFormat="1" ht="16.899999999999999" x14ac:dyDescent="0.45">
      <c r="A44" s="24">
        <v>16</v>
      </c>
      <c r="B44" s="25" t="s">
        <v>43</v>
      </c>
      <c r="C44" s="26">
        <f t="shared" si="0"/>
        <v>45</v>
      </c>
      <c r="D44" s="27">
        <v>15</v>
      </c>
      <c r="E44" s="31">
        <v>30</v>
      </c>
    </row>
    <row r="45" spans="1:5" s="9" customFormat="1" ht="16.899999999999999" x14ac:dyDescent="0.45">
      <c r="A45" s="24">
        <v>17</v>
      </c>
      <c r="B45" s="25" t="s">
        <v>44</v>
      </c>
      <c r="C45" s="26">
        <f t="shared" si="0"/>
        <v>45</v>
      </c>
      <c r="D45" s="27">
        <v>15</v>
      </c>
      <c r="E45" s="31">
        <v>30</v>
      </c>
    </row>
    <row r="46" spans="1:5" s="9" customFormat="1" ht="16.899999999999999" x14ac:dyDescent="0.45">
      <c r="A46" s="24">
        <v>18</v>
      </c>
      <c r="B46" s="25" t="s">
        <v>45</v>
      </c>
      <c r="C46" s="26">
        <f t="shared" si="0"/>
        <v>45</v>
      </c>
      <c r="D46" s="27">
        <v>15</v>
      </c>
      <c r="E46" s="31">
        <v>30</v>
      </c>
    </row>
    <row r="47" spans="1:5" s="9" customFormat="1" ht="16.899999999999999" x14ac:dyDescent="0.45">
      <c r="A47" s="24">
        <v>19</v>
      </c>
      <c r="B47" s="25" t="s">
        <v>46</v>
      </c>
      <c r="C47" s="26">
        <f t="shared" si="0"/>
        <v>45</v>
      </c>
      <c r="D47" s="27">
        <v>15</v>
      </c>
      <c r="E47" s="31">
        <v>30</v>
      </c>
    </row>
    <row r="48" spans="1:5" s="9" customFormat="1" ht="16.899999999999999" x14ac:dyDescent="0.45">
      <c r="A48" s="24">
        <v>20</v>
      </c>
      <c r="B48" s="25" t="s">
        <v>47</v>
      </c>
      <c r="C48" s="26">
        <f t="shared" si="0"/>
        <v>45</v>
      </c>
      <c r="D48" s="27">
        <v>15</v>
      </c>
      <c r="E48" s="31">
        <v>30</v>
      </c>
    </row>
    <row r="49" spans="1:5" s="9" customFormat="1" ht="16.899999999999999" x14ac:dyDescent="0.45">
      <c r="A49" s="24">
        <v>21</v>
      </c>
      <c r="B49" s="25" t="s">
        <v>48</v>
      </c>
      <c r="C49" s="26">
        <f t="shared" si="0"/>
        <v>45</v>
      </c>
      <c r="D49" s="27">
        <v>15</v>
      </c>
      <c r="E49" s="31">
        <v>30</v>
      </c>
    </row>
    <row r="50" spans="1:5" s="9" customFormat="1" ht="16.899999999999999" x14ac:dyDescent="0.45">
      <c r="A50" s="24">
        <v>22</v>
      </c>
      <c r="B50" s="25" t="s">
        <v>49</v>
      </c>
      <c r="C50" s="26">
        <f t="shared" si="0"/>
        <v>45</v>
      </c>
      <c r="D50" s="27">
        <v>15</v>
      </c>
      <c r="E50" s="31">
        <v>30</v>
      </c>
    </row>
    <row r="51" spans="1:5" s="12" customFormat="1" ht="16.899999999999999" x14ac:dyDescent="0.45">
      <c r="A51" s="22" t="s">
        <v>18</v>
      </c>
      <c r="B51" s="23" t="s">
        <v>20</v>
      </c>
      <c r="C51" s="29">
        <f t="shared" si="0"/>
        <v>120</v>
      </c>
      <c r="D51" s="32">
        <f>SUM(D52:D59)</f>
        <v>120</v>
      </c>
      <c r="E51" s="32"/>
    </row>
    <row r="52" spans="1:5" s="9" customFormat="1" ht="16.899999999999999" x14ac:dyDescent="0.45">
      <c r="A52" s="24">
        <v>1</v>
      </c>
      <c r="B52" s="25" t="s">
        <v>30</v>
      </c>
      <c r="C52" s="26">
        <f t="shared" si="0"/>
        <v>15</v>
      </c>
      <c r="D52" s="27">
        <v>15</v>
      </c>
      <c r="E52" s="31"/>
    </row>
    <row r="53" spans="1:5" s="9" customFormat="1" ht="16.899999999999999" x14ac:dyDescent="0.45">
      <c r="A53" s="24">
        <v>2</v>
      </c>
      <c r="B53" s="25" t="s">
        <v>31</v>
      </c>
      <c r="C53" s="26">
        <f t="shared" si="0"/>
        <v>15</v>
      </c>
      <c r="D53" s="27">
        <v>15</v>
      </c>
      <c r="E53" s="31"/>
    </row>
    <row r="54" spans="1:5" s="9" customFormat="1" ht="16.899999999999999" x14ac:dyDescent="0.45">
      <c r="A54" s="24">
        <v>3</v>
      </c>
      <c r="B54" s="25" t="s">
        <v>36</v>
      </c>
      <c r="C54" s="26">
        <f t="shared" si="0"/>
        <v>15</v>
      </c>
      <c r="D54" s="27">
        <v>15</v>
      </c>
      <c r="E54" s="31"/>
    </row>
    <row r="55" spans="1:5" s="9" customFormat="1" ht="16.899999999999999" x14ac:dyDescent="0.45">
      <c r="A55" s="24">
        <v>4</v>
      </c>
      <c r="B55" s="25" t="s">
        <v>37</v>
      </c>
      <c r="C55" s="26">
        <f t="shared" si="0"/>
        <v>15</v>
      </c>
      <c r="D55" s="27">
        <v>15</v>
      </c>
      <c r="E55" s="31"/>
    </row>
    <row r="56" spans="1:5" s="9" customFormat="1" ht="16.899999999999999" x14ac:dyDescent="0.45">
      <c r="A56" s="24">
        <v>5</v>
      </c>
      <c r="B56" s="25" t="s">
        <v>38</v>
      </c>
      <c r="C56" s="26">
        <f t="shared" si="0"/>
        <v>15</v>
      </c>
      <c r="D56" s="27">
        <v>15</v>
      </c>
      <c r="E56" s="31"/>
    </row>
    <row r="57" spans="1:5" s="11" customFormat="1" ht="16.5" x14ac:dyDescent="0.45">
      <c r="A57" s="24">
        <v>6</v>
      </c>
      <c r="B57" s="25" t="s">
        <v>40</v>
      </c>
      <c r="C57" s="26">
        <f t="shared" si="0"/>
        <v>15</v>
      </c>
      <c r="D57" s="27">
        <v>15</v>
      </c>
      <c r="E57" s="31"/>
    </row>
    <row r="58" spans="1:5" s="9" customFormat="1" ht="16.899999999999999" x14ac:dyDescent="0.45">
      <c r="A58" s="24">
        <v>7</v>
      </c>
      <c r="B58" s="25" t="s">
        <v>49</v>
      </c>
      <c r="C58" s="26">
        <f t="shared" si="0"/>
        <v>15</v>
      </c>
      <c r="D58" s="27">
        <v>15</v>
      </c>
      <c r="E58" s="31"/>
    </row>
    <row r="59" spans="1:5" s="9" customFormat="1" ht="16.899999999999999" x14ac:dyDescent="0.45">
      <c r="A59" s="24">
        <v>8</v>
      </c>
      <c r="B59" s="25" t="s">
        <v>44</v>
      </c>
      <c r="C59" s="26">
        <f t="shared" si="0"/>
        <v>15</v>
      </c>
      <c r="D59" s="27">
        <v>15</v>
      </c>
      <c r="E59" s="31"/>
    </row>
  </sheetData>
  <mergeCells count="6">
    <mergeCell ref="A1:B1"/>
    <mergeCell ref="A2:B2"/>
    <mergeCell ref="A3:E3"/>
    <mergeCell ref="A6:A7"/>
    <mergeCell ref="B6:B7"/>
    <mergeCell ref="C6:E6"/>
  </mergeCells>
  <phoneticPr fontId="16" type="noConversion"/>
  <printOptions horizontalCentered="1"/>
  <pageMargins left="0.45" right="0.5" top="0.25" bottom="0" header="0.3" footer="0.3"/>
  <pageSetup paperSize="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C7351-30ED-4226-953A-E7CF97430759}">
  <sheetPr>
    <pageSetUpPr fitToPage="1"/>
  </sheetPr>
  <dimension ref="A1:F12"/>
  <sheetViews>
    <sheetView zoomScale="85" zoomScaleNormal="85" workbookViewId="0">
      <selection activeCell="D15" sqref="D15"/>
    </sheetView>
  </sheetViews>
  <sheetFormatPr defaultRowHeight="14.25" x14ac:dyDescent="0.45"/>
  <cols>
    <col min="1" max="1" width="5.3984375" style="1" customWidth="1"/>
    <col min="2" max="2" width="39.1328125" style="2" customWidth="1"/>
    <col min="3" max="3" width="14.796875" style="2" customWidth="1"/>
    <col min="4" max="4" width="16.53125" style="2" customWidth="1"/>
    <col min="5" max="5" width="23.3984375" bestFit="1" customWidth="1"/>
    <col min="6" max="6" width="12.86328125" bestFit="1" customWidth="1"/>
  </cols>
  <sheetData>
    <row r="1" spans="1:6" ht="16.5" x14ac:dyDescent="0.45">
      <c r="A1" s="36" t="s">
        <v>51</v>
      </c>
      <c r="B1" s="36"/>
      <c r="C1" s="15"/>
      <c r="D1" s="7"/>
      <c r="E1" s="5"/>
    </row>
    <row r="2" spans="1:6" ht="20.25" customHeight="1" x14ac:dyDescent="0.45">
      <c r="A2" s="37" t="s">
        <v>52</v>
      </c>
      <c r="B2" s="37"/>
      <c r="C2" s="4"/>
      <c r="D2" s="4"/>
      <c r="E2" s="5"/>
    </row>
    <row r="3" spans="1:6" ht="59.65" customHeight="1" x14ac:dyDescent="0.45">
      <c r="A3" s="45" t="s">
        <v>56</v>
      </c>
      <c r="B3" s="45"/>
      <c r="C3" s="45"/>
      <c r="D3" s="45"/>
      <c r="E3" s="45"/>
      <c r="F3" s="45"/>
    </row>
    <row r="4" spans="1:6" ht="15.4" x14ac:dyDescent="0.45">
      <c r="A4" s="8"/>
      <c r="B4" s="8"/>
      <c r="C4" s="8"/>
      <c r="D4" s="8"/>
      <c r="E4" s="8"/>
      <c r="F4" s="8"/>
    </row>
    <row r="5" spans="1:6" ht="17.25" x14ac:dyDescent="0.45">
      <c r="A5" s="43" t="s">
        <v>0</v>
      </c>
      <c r="B5" s="43" t="s">
        <v>57</v>
      </c>
      <c r="C5" s="41" t="s">
        <v>58</v>
      </c>
      <c r="D5" s="42"/>
      <c r="E5" s="43" t="s">
        <v>59</v>
      </c>
      <c r="F5" s="43" t="s">
        <v>60</v>
      </c>
    </row>
    <row r="6" spans="1:6" ht="51.75" x14ac:dyDescent="0.45">
      <c r="A6" s="44"/>
      <c r="B6" s="44"/>
      <c r="C6" s="16" t="s">
        <v>61</v>
      </c>
      <c r="D6" s="6" t="s">
        <v>62</v>
      </c>
      <c r="E6" s="44"/>
      <c r="F6" s="44"/>
    </row>
    <row r="7" spans="1:6" ht="17.649999999999999" x14ac:dyDescent="0.5">
      <c r="A7" s="33">
        <v>1</v>
      </c>
      <c r="B7" s="34"/>
      <c r="C7" s="34"/>
      <c r="D7" s="34"/>
      <c r="E7" s="35"/>
      <c r="F7" s="35"/>
    </row>
    <row r="8" spans="1:6" ht="17.649999999999999" x14ac:dyDescent="0.5">
      <c r="A8" s="33">
        <v>2</v>
      </c>
      <c r="B8" s="34"/>
      <c r="C8" s="34"/>
      <c r="D8" s="34"/>
      <c r="E8" s="35"/>
      <c r="F8" s="35"/>
    </row>
    <row r="9" spans="1:6" ht="17.649999999999999" x14ac:dyDescent="0.5">
      <c r="A9" s="33">
        <v>3</v>
      </c>
      <c r="B9" s="34"/>
      <c r="C9" s="34"/>
      <c r="D9" s="34"/>
      <c r="E9" s="35"/>
      <c r="F9" s="35"/>
    </row>
    <row r="10" spans="1:6" ht="17.649999999999999" x14ac:dyDescent="0.5">
      <c r="A10" s="33">
        <v>4</v>
      </c>
      <c r="B10" s="34"/>
      <c r="C10" s="34"/>
      <c r="D10" s="34"/>
      <c r="E10" s="35"/>
      <c r="F10" s="35"/>
    </row>
    <row r="11" spans="1:6" ht="17.649999999999999" x14ac:dyDescent="0.5">
      <c r="A11" s="33">
        <v>5</v>
      </c>
      <c r="B11" s="34"/>
      <c r="C11" s="34"/>
      <c r="D11" s="34"/>
      <c r="E11" s="35"/>
      <c r="F11" s="35"/>
    </row>
    <row r="12" spans="1:6" ht="17.649999999999999" x14ac:dyDescent="0.5">
      <c r="A12" s="33">
        <v>6</v>
      </c>
      <c r="B12" s="34"/>
      <c r="C12" s="34"/>
      <c r="D12" s="34"/>
      <c r="E12" s="35"/>
      <c r="F12" s="35"/>
    </row>
  </sheetData>
  <mergeCells count="8">
    <mergeCell ref="A1:B1"/>
    <mergeCell ref="A2:B2"/>
    <mergeCell ref="A3:F3"/>
    <mergeCell ref="C5:D5"/>
    <mergeCell ref="E5:E6"/>
    <mergeCell ref="F5:F6"/>
    <mergeCell ref="B5:B6"/>
    <mergeCell ref="A5:A6"/>
  </mergeCells>
  <printOptions horizontalCentered="1"/>
  <pageMargins left="0.45" right="0.5" top="0.25" bottom="0" header="0.3" footer="0.3"/>
  <pageSetup paperSize="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13785-F1F4-4B80-9432-ADC01FA5B740}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Phụ lục 1</vt:lpstr>
      <vt:lpstr>Phụ lục 2</vt:lpstr>
      <vt:lpstr>Sheet1</vt:lpstr>
      <vt:lpstr>'Phụ lục 1'!Print_Titles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</dc:creator>
  <cp:lastModifiedBy>Thao Nguyen</cp:lastModifiedBy>
  <cp:lastPrinted>2024-12-02T10:22:58Z</cp:lastPrinted>
  <dcterms:created xsi:type="dcterms:W3CDTF">2024-01-19T14:37:28Z</dcterms:created>
  <dcterms:modified xsi:type="dcterms:W3CDTF">2024-12-04T10:19:13Z</dcterms:modified>
</cp:coreProperties>
</file>