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F10" i="1"/>
  <c r="F8" i="1"/>
  <c r="F7" i="1"/>
  <c r="F5" i="1"/>
  <c r="F4" i="1"/>
  <c r="F6" i="1"/>
  <c r="F9" i="1"/>
  <c r="F11" i="1"/>
  <c r="F12" i="1"/>
  <c r="F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<sst xmlns="http://schemas.openxmlformats.org/spreadsheetml/2006/main" count="43" uniqueCount="31">
  <si>
    <t>Bảng Nhập Xuất Hàng Hóa</t>
  </si>
  <si>
    <t>STT</t>
  </si>
  <si>
    <t>Mã hàng</t>
  </si>
  <si>
    <t>Tên hàng</t>
  </si>
  <si>
    <t>Nhập-Xuất</t>
  </si>
  <si>
    <t>Số lượng</t>
  </si>
  <si>
    <t>Đơn giá</t>
  </si>
  <si>
    <t>Thành tiền</t>
  </si>
  <si>
    <t>MO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</si>
  <si>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</si>
  <si>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</si>
  <si>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</si>
  <si>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</si>
  <si>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</si>
  <si>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</si>
  <si>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</si>
  <si>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</si>
  <si>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</si>
  <si>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</si>
  <si>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</si>
  <si>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</si>
  <si>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Danh mục hàng</t>
  </si>
  <si>
    <t>Mã</t>
  </si>
  <si>
    <t>CP</t>
  </si>
  <si>
    <t>KB</t>
  </si>
  <si>
    <t>CPU</t>
  </si>
  <si>
    <t>Monitor</t>
  </si>
  <si>
    <t>Keyboard</t>
  </si>
  <si>
    <t>Bảng đơn giá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</si>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</sst>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4" fillId="2" borderId="1" xfId="0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Số lượng</c:v>
                </c:pt>
              </c:strCache>
            </c:strRef>
          </c:tx>
          <c:invertIfNegative val="0"/>
          <c:cat>
            <c:multiLvlStrRef>
              <c:f>Sheet1!$A$3:$D$12</c:f>
              <c:multiLvlStrCache>
                <c:ptCount val="10"/>
                <c:lvl>
                  <c:pt idx="0">
                    <c:v>N</c:v>
                  </c:pt>
                  <c:pt idx="1">
                    <c:v>X</c:v>
                  </c:pt>
                  <c:pt idx="2">
                    <c:v>X</c:v>
                  </c:pt>
                  <c:pt idx="3">
                    <c:v>N</c:v>
                  </c:pt>
                  <c:pt idx="4">
                    <c:v>X</c:v>
                  </c:pt>
                  <c:pt idx="5">
                    <c:v>X</c:v>
                  </c:pt>
                  <c:pt idx="6">
                    <c:v>N</c:v>
                  </c:pt>
                  <c:pt idx="7">
                    <c:v>X</c:v>
                  </c:pt>
                  <c:pt idx="8">
                    <c:v>X</c:v>
                  </c:pt>
                  <c:pt idx="9">
                    <c:v>N</c:v>
                  </c:pt>
                </c:lvl>
                <c:lvl>
                  <c:pt idx="0">
                    <c:v>Monitor</c:v>
                  </c:pt>
                  <c:pt idx="1">
                    <c:v>CPU</c:v>
                  </c:pt>
                  <c:pt idx="2">
                    <c:v>Keyboard</c:v>
                  </c:pt>
                  <c:pt idx="3">
                    <c:v>CPU</c:v>
                  </c:pt>
                  <c:pt idx="4">
                    <c:v>Monitor</c:v>
                  </c:pt>
                  <c:pt idx="5">
                    <c:v>CPU</c:v>
                  </c:pt>
                  <c:pt idx="6">
                    <c:v>Keyboard</c:v>
                  </c:pt>
                  <c:pt idx="7">
                    <c:v>Monitor</c:v>
                  </c:pt>
                  <c:pt idx="8">
                    <c:v>Keyboard</c:v>
                  </c:pt>
                  <c:pt idx="9">
                    <c:v>CPU</c:v>
                  </c:pt>
                </c:lvl>
                <c:lvl>
                  <c:pt idx="0">
                    <c:v>MO240</c:v>
                  </c:pt>
                  <c:pt idx="1">
                    <c:v>CP100</c:v>
                  </c:pt>
                  <c:pt idx="2">
                    <c:v>KB101</c:v>
                  </c:pt>
                  <c:pt idx="3">
                    <c:v>CP105</c:v>
                  </c:pt>
                  <c:pt idx="4">
                    <c:v>MO220</c:v>
                  </c:pt>
                  <c:pt idx="5">
                    <c:v>CP090</c:v>
                  </c:pt>
                  <c:pt idx="6">
                    <c:v>KB103</c:v>
                  </c:pt>
                  <c:pt idx="7">
                    <c:v>MO110</c:v>
                  </c:pt>
                  <c:pt idx="8">
                    <c:v>KB104</c:v>
                  </c:pt>
                  <c:pt idx="9">
                    <c:v>CP116</c:v>
                  </c:pt>
                </c:lvl>
                <c:lvl>
                  <c:pt idx="0">
                    <c:v>001</c:v>
                  </c:pt>
                  <c:pt idx="1">
                    <c:v>002</c:v>
                  </c:pt>
                  <c:pt idx="2">
                    <c:v>003</c:v>
                  </c:pt>
                  <c:pt idx="3">
                    <c:v>004</c:v>
                  </c:pt>
                  <c:pt idx="4">
                    <c:v>005</c:v>
                  </c:pt>
                  <c:pt idx="5">
                    <c:v>006</c:v>
                  </c:pt>
                  <c:pt idx="6">
                    <c:v>007</c:v>
                  </c:pt>
                  <c:pt idx="7">
                    <c:v>008</c:v>
                  </c:pt>
                  <c:pt idx="8">
                    <c:v>009</c:v>
                  </c:pt>
                  <c:pt idx="9">
                    <c:v>010</c:v>
                  </c:pt>
                </c:lvl>
              </c:multiLvlStrCache>
            </c:multiLvlStrRef>
          </c:cat>
          <c:val>
            <c:numRef>
              <c:f>Sheet1!$E$3:$E$12</c:f>
              <c:numCache>
                <c:formatCode>General</c:formatCode>
                <c:ptCount val="10"/>
                <c:pt idx="0">
                  <c:v>9</c:v>
                </c:pt>
                <c:pt idx="1">
                  <c:v>1</c:v>
                </c:pt>
                <c:pt idx="2">
                  <c:v>14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15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ser>
          <c:idx val="1"/>
          <c:order val="1"/>
          <c:tx>
            <c:strRef>
              <c:f>Sheet1!$F$2</c:f>
              <c:strCache>
                <c:ptCount val="1"/>
                <c:pt idx="0">
                  <c:v>Đơn giá</c:v>
                </c:pt>
              </c:strCache>
            </c:strRef>
          </c:tx>
          <c:invertIfNegative val="0"/>
          <c:cat>
            <c:multiLvlStrRef>
              <c:f>Sheet1!$A$3:$D$12</c:f>
              <c:multiLvlStrCache>
                <c:ptCount val="10"/>
                <c:lvl>
                  <c:pt idx="0">
                    <c:v>N</c:v>
                  </c:pt>
                  <c:pt idx="1">
                    <c:v>X</c:v>
                  </c:pt>
                  <c:pt idx="2">
                    <c:v>X</c:v>
                  </c:pt>
                  <c:pt idx="3">
                    <c:v>N</c:v>
                  </c:pt>
                  <c:pt idx="4">
                    <c:v>X</c:v>
                  </c:pt>
                  <c:pt idx="5">
                    <c:v>X</c:v>
                  </c:pt>
                  <c:pt idx="6">
                    <c:v>N</c:v>
                  </c:pt>
                  <c:pt idx="7">
                    <c:v>X</c:v>
                  </c:pt>
                  <c:pt idx="8">
                    <c:v>X</c:v>
                  </c:pt>
                  <c:pt idx="9">
                    <c:v>N</c:v>
                  </c:pt>
                </c:lvl>
                <c:lvl>
                  <c:pt idx="0">
                    <c:v>Monitor</c:v>
                  </c:pt>
                  <c:pt idx="1">
                    <c:v>CPU</c:v>
                  </c:pt>
                  <c:pt idx="2">
                    <c:v>Keyboard</c:v>
                  </c:pt>
                  <c:pt idx="3">
                    <c:v>CPU</c:v>
                  </c:pt>
                  <c:pt idx="4">
                    <c:v>Monitor</c:v>
                  </c:pt>
                  <c:pt idx="5">
                    <c:v>CPU</c:v>
                  </c:pt>
                  <c:pt idx="6">
                    <c:v>Keyboard</c:v>
                  </c:pt>
                  <c:pt idx="7">
                    <c:v>Monitor</c:v>
                  </c:pt>
                  <c:pt idx="8">
                    <c:v>Keyboard</c:v>
                  </c:pt>
                  <c:pt idx="9">
                    <c:v>CPU</c:v>
                  </c:pt>
                </c:lvl>
                <c:lvl>
                  <c:pt idx="0">
                    <c:v>MO240</c:v>
                  </c:pt>
                  <c:pt idx="1">
                    <c:v>CP100</c:v>
                  </c:pt>
                  <c:pt idx="2">
                    <c:v>KB101</c:v>
                  </c:pt>
                  <c:pt idx="3">
                    <c:v>CP105</c:v>
                  </c:pt>
                  <c:pt idx="4">
                    <c:v>MO220</c:v>
                  </c:pt>
                  <c:pt idx="5">
                    <c:v>CP090</c:v>
                  </c:pt>
                  <c:pt idx="6">
                    <c:v>KB103</c:v>
                  </c:pt>
                  <c:pt idx="7">
                    <c:v>MO110</c:v>
                  </c:pt>
                  <c:pt idx="8">
                    <c:v>KB104</c:v>
                  </c:pt>
                  <c:pt idx="9">
                    <c:v>CP116</c:v>
                  </c:pt>
                </c:lvl>
                <c:lvl>
                  <c:pt idx="0">
                    <c:v>001</c:v>
                  </c:pt>
                  <c:pt idx="1">
                    <c:v>002</c:v>
                  </c:pt>
                  <c:pt idx="2">
                    <c:v>003</c:v>
                  </c:pt>
                  <c:pt idx="3">
                    <c:v>004</c:v>
                  </c:pt>
                  <c:pt idx="4">
                    <c:v>005</c:v>
                  </c:pt>
                  <c:pt idx="5">
                    <c:v>006</c:v>
                  </c:pt>
                  <c:pt idx="6">
                    <c:v>007</c:v>
                  </c:pt>
                  <c:pt idx="7">
                    <c:v>008</c:v>
                  </c:pt>
                  <c:pt idx="8">
                    <c:v>009</c:v>
                  </c:pt>
                  <c:pt idx="9">
                    <c:v>010</c:v>
                  </c:pt>
                </c:lvl>
              </c:multiLvlStrCache>
            </c:multiLvlStrRef>
          </c:cat>
          <c:val>
            <c:numRef>
              <c:f>Sheet1!$F$3:$F$12</c:f>
              <c:numCache>
                <c:formatCode>General</c:formatCode>
                <c:ptCount val="10"/>
                <c:pt idx="0">
                  <c:v>200</c:v>
                </c:pt>
                <c:pt idx="1">
                  <c:v>1200</c:v>
                </c:pt>
                <c:pt idx="2">
                  <c:v>17</c:v>
                </c:pt>
                <c:pt idx="3">
                  <c:v>1165</c:v>
                </c:pt>
                <c:pt idx="4">
                  <c:v>220</c:v>
                </c:pt>
                <c:pt idx="5">
                  <c:v>1200</c:v>
                </c:pt>
                <c:pt idx="6">
                  <c:v>15</c:v>
                </c:pt>
                <c:pt idx="7">
                  <c:v>220</c:v>
                </c:pt>
                <c:pt idx="8">
                  <c:v>15</c:v>
                </c:pt>
                <c:pt idx="9">
                  <c:v>1165</c:v>
                </c:pt>
              </c:numCache>
            </c:numRef>
          </c:val>
        </c:ser>
        <c:ser>
          <c:idx val="2"/>
          <c:order val="2"/>
          <c:tx>
            <c:strRef>
              <c:f>Sheet1!$G$2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cat>
            <c:multiLvlStrRef>
              <c:f>Sheet1!$A$3:$D$12</c:f>
              <c:multiLvlStrCache>
                <c:ptCount val="10"/>
                <c:lvl>
                  <c:pt idx="0">
                    <c:v>N</c:v>
                  </c:pt>
                  <c:pt idx="1">
                    <c:v>X</c:v>
                  </c:pt>
                  <c:pt idx="2">
                    <c:v>X</c:v>
                  </c:pt>
                  <c:pt idx="3">
                    <c:v>N</c:v>
                  </c:pt>
                  <c:pt idx="4">
                    <c:v>X</c:v>
                  </c:pt>
                  <c:pt idx="5">
                    <c:v>X</c:v>
                  </c:pt>
                  <c:pt idx="6">
                    <c:v>N</c:v>
                  </c:pt>
                  <c:pt idx="7">
                    <c:v>X</c:v>
                  </c:pt>
                  <c:pt idx="8">
                    <c:v>X</c:v>
                  </c:pt>
                  <c:pt idx="9">
                    <c:v>N</c:v>
                  </c:pt>
                </c:lvl>
                <c:lvl>
                  <c:pt idx="0">
                    <c:v>Monitor</c:v>
                  </c:pt>
                  <c:pt idx="1">
                    <c:v>CPU</c:v>
                  </c:pt>
                  <c:pt idx="2">
                    <c:v>Keyboard</c:v>
                  </c:pt>
                  <c:pt idx="3">
                    <c:v>CPU</c:v>
                  </c:pt>
                  <c:pt idx="4">
                    <c:v>Monitor</c:v>
                  </c:pt>
                  <c:pt idx="5">
                    <c:v>CPU</c:v>
                  </c:pt>
                  <c:pt idx="6">
                    <c:v>Keyboard</c:v>
                  </c:pt>
                  <c:pt idx="7">
                    <c:v>Monitor</c:v>
                  </c:pt>
                  <c:pt idx="8">
                    <c:v>Keyboard</c:v>
                  </c:pt>
                  <c:pt idx="9">
                    <c:v>CPU</c:v>
                  </c:pt>
                </c:lvl>
                <c:lvl>
                  <c:pt idx="0">
                    <c:v>MO240</c:v>
                  </c:pt>
                  <c:pt idx="1">
                    <c:v>CP100</c:v>
                  </c:pt>
                  <c:pt idx="2">
                    <c:v>KB101</c:v>
                  </c:pt>
                  <c:pt idx="3">
                    <c:v>CP105</c:v>
                  </c:pt>
                  <c:pt idx="4">
                    <c:v>MO220</c:v>
                  </c:pt>
                  <c:pt idx="5">
                    <c:v>CP090</c:v>
                  </c:pt>
                  <c:pt idx="6">
                    <c:v>KB103</c:v>
                  </c:pt>
                  <c:pt idx="7">
                    <c:v>MO110</c:v>
                  </c:pt>
                  <c:pt idx="8">
                    <c:v>KB104</c:v>
                  </c:pt>
                  <c:pt idx="9">
                    <c:v>CP116</c:v>
                  </c:pt>
                </c:lvl>
                <c:lvl>
                  <c:pt idx="0">
                    <c:v>001</c:v>
                  </c:pt>
                  <c:pt idx="1">
                    <c:v>002</c:v>
                  </c:pt>
                  <c:pt idx="2">
                    <c:v>003</c:v>
                  </c:pt>
                  <c:pt idx="3">
                    <c:v>004</c:v>
                  </c:pt>
                  <c:pt idx="4">
                    <c:v>005</c:v>
                  </c:pt>
                  <c:pt idx="5">
                    <c:v>006</c:v>
                  </c:pt>
                  <c:pt idx="6">
                    <c:v>007</c:v>
                  </c:pt>
                  <c:pt idx="7">
                    <c:v>008</c:v>
                  </c:pt>
                  <c:pt idx="8">
                    <c:v>009</c:v>
                  </c:pt>
                  <c:pt idx="9">
                    <c:v>010</c:v>
                  </c:pt>
                </c:lvl>
              </c:multiLvlStrCache>
            </c:multiLvlStrRef>
          </c:cat>
          <c:val>
            <c:numRef>
              <c:f>Sheet1!$G$3:$G$12</c:f>
              <c:numCache>
                <c:formatCode>General</c:formatCode>
                <c:ptCount val="10"/>
                <c:pt idx="0">
                  <c:v>1800</c:v>
                </c:pt>
                <c:pt idx="1">
                  <c:v>1200</c:v>
                </c:pt>
                <c:pt idx="2">
                  <c:v>238</c:v>
                </c:pt>
                <c:pt idx="3">
                  <c:v>5825</c:v>
                </c:pt>
                <c:pt idx="4">
                  <c:v>440</c:v>
                </c:pt>
                <c:pt idx="5">
                  <c:v>4800</c:v>
                </c:pt>
                <c:pt idx="6">
                  <c:v>45</c:v>
                </c:pt>
                <c:pt idx="7">
                  <c:v>3300</c:v>
                </c:pt>
                <c:pt idx="8">
                  <c:v>60</c:v>
                </c:pt>
                <c:pt idx="9">
                  <c:v>3495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349952"/>
        <c:axId val="75624960"/>
      </c:barChart>
      <c:catAx>
        <c:axId val="52349952"/>
        <c:scaling>
          <c:orientation val="minMax"/>
        </c:scaling>
        <c:delete val="0"/>
        <c:axPos val="b"/>
        <c:majorTickMark val="out"/>
        <c:minorTickMark val="none"/>
        <c:tickLblPos val="nextTo"/>
        <c:crossAx val="75624960"/>
        <c:crosses val="autoZero"/>
        <c:auto val="1"/>
        <c:lblAlgn val="ctr"/>
        <c:lblOffset val="100"/>
        <c:noMultiLvlLbl val="0"/>
      </c:catAx>
      <c:valAx>
        <c:axId val="75624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349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18</xdr:row>
      <xdr:rowOff>133350</xdr:rowOff>
    </xdr:from>
    <xdr:to>
      <xdr:col>8</xdr:col>
      <xdr:colOff>66675</xdr:colOff>
      <xdr:row>32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M18" sqref="M18"/>
    </sheetView>
  </sheetViews>
  <sheetFormatPr defaultRowHeight="15.75" x14ac:dyDescent="0.25"/>
  <cols>
    <col min="1" max="1" width="9.140625" style="2"/>
    <col min="2" max="2" width="11" style="2" customWidth="1"/>
    <col min="3" max="3" width="13.85546875" style="2" customWidth="1"/>
    <col min="4" max="4" width="11.85546875" style="2" customWidth="1"/>
    <col min="5" max="5" width="10.85546875" style="2" customWidth="1"/>
    <col min="6" max="6" width="13.42578125" style="2" customWidth="1"/>
    <col min="7" max="7" width="13" style="2" customWidth="1"/>
    <col min="8" max="16384" width="9.140625" style="2"/>
  </cols>
  <sheetData>
    <row r="1" spans="1:9" ht="18.75" x14ac:dyDescent="0.3">
      <c r="A1" s="4" t="s">
        <v>0</v>
      </c>
      <c r="B1" s="5"/>
      <c r="C1" s="5"/>
      <c r="D1" s="5"/>
      <c r="E1" s="5"/>
      <c r="F1" s="5"/>
      <c r="G1" s="5"/>
    </row>
    <row r="2" spans="1:9" s="3" customFormat="1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9" s="3" customFormat="1" x14ac:dyDescent="0.25">
      <c r="A3" s="10">
        <v>1</v>
      </c>
      <c r="B3" s="7" t="s">
        <v>9</v>
      </c>
      <c r="C3" s="7" t="str">
        <f>VLOOKUP(LEFT(B3,2),$A$16:$B$19,2,0)</f>
        <v>Monitor</v>
      </c>
      <c r="D3" s="8" t="s">
        <v>19</v>
      </c>
      <c r="E3" s="9">
        <v>9</v>
      </c>
      <c r="F3" s="9">
        <f>HLOOKUP(LEFT(B3,2),$F$16:$I$18,2,0)</f>
        <v>200</v>
      </c>
      <c r="G3" s="9">
        <f>E3*F3</f>
        <v>1800</v>
      </c>
    </row>
    <row r="4" spans="1:9" s="3" customFormat="1" x14ac:dyDescent="0.25">
      <c r="A4" s="10">
        <v>2</v>
      </c>
      <c r="B4" s="7" t="s">
        <v>10</v>
      </c>
      <c r="C4" s="7" t="str">
        <f t="shared" ref="C4:C12" si="0">VLOOKUP(LEFT(B4,2),$A$16:$B$19,2,0)</f>
        <v>CPU</v>
      </c>
      <c r="D4" s="9" t="s">
        <v>20</v>
      </c>
      <c r="E4" s="9">
        <v>1</v>
      </c>
      <c r="F4" s="9">
        <f>HLOOKUP(LEFT(B4,2),$F$16:$I$18,3,0)</f>
        <v>1200</v>
      </c>
      <c r="G4" s="9">
        <f t="shared" ref="G4:G12" si="1">E4*F4</f>
        <v>1200</v>
      </c>
    </row>
    <row r="5" spans="1:9" s="3" customFormat="1" x14ac:dyDescent="0.25">
      <c r="A5" s="10">
        <v>3</v>
      </c>
      <c r="B5" s="7" t="s">
        <v>11</v>
      </c>
      <c r="C5" s="7" t="str">
        <f t="shared" si="0"/>
        <v>Keyboard</v>
      </c>
      <c r="D5" s="9" t="s">
        <v>20</v>
      </c>
      <c r="E5" s="9">
        <v>14</v>
      </c>
      <c r="F5" s="9">
        <f>HLOOKUP(LEFT(B5,2),$F$16:$I$18,3,0)</f>
        <v>17</v>
      </c>
      <c r="G5" s="9">
        <f t="shared" si="1"/>
        <v>238</v>
      </c>
    </row>
    <row r="6" spans="1:9" s="3" customFormat="1" x14ac:dyDescent="0.25">
      <c r="A6" s="10">
        <v>4</v>
      </c>
      <c r="B6" s="7" t="s">
        <v>12</v>
      </c>
      <c r="C6" s="7" t="str">
        <f t="shared" si="0"/>
        <v>CPU</v>
      </c>
      <c r="D6" s="9" t="s">
        <v>19</v>
      </c>
      <c r="E6" s="9">
        <v>5</v>
      </c>
      <c r="F6" s="9">
        <f t="shared" ref="F4:F12" si="2">HLOOKUP(LEFT(B6,2),$F$16:$I$18,2,0)</f>
        <v>1165</v>
      </c>
      <c r="G6" s="9">
        <f t="shared" si="1"/>
        <v>5825</v>
      </c>
    </row>
    <row r="7" spans="1:9" s="3" customFormat="1" x14ac:dyDescent="0.25">
      <c r="A7" s="10">
        <v>5</v>
      </c>
      <c r="B7" s="7" t="s">
        <v>13</v>
      </c>
      <c r="C7" s="7" t="str">
        <f t="shared" si="0"/>
        <v>Monitor</v>
      </c>
      <c r="D7" s="9" t="s">
        <v>20</v>
      </c>
      <c r="E7" s="9">
        <v>2</v>
      </c>
      <c r="F7" s="9">
        <f>HLOOKUP(LEFT(B7,2),$F$16:$I$18,3,0)</f>
        <v>220</v>
      </c>
      <c r="G7" s="9">
        <f t="shared" si="1"/>
        <v>440</v>
      </c>
    </row>
    <row r="8" spans="1:9" s="3" customFormat="1" x14ac:dyDescent="0.25">
      <c r="A8" s="10">
        <v>6</v>
      </c>
      <c r="B8" s="7" t="s">
        <v>14</v>
      </c>
      <c r="C8" s="7" t="str">
        <f t="shared" si="0"/>
        <v>CPU</v>
      </c>
      <c r="D8" s="9" t="s">
        <v>20</v>
      </c>
      <c r="E8" s="9">
        <v>4</v>
      </c>
      <c r="F8" s="9">
        <f>HLOOKUP(LEFT(B8,2),$F$16:$I$18,3,0)</f>
        <v>1200</v>
      </c>
      <c r="G8" s="9">
        <f t="shared" si="1"/>
        <v>4800</v>
      </c>
    </row>
    <row r="9" spans="1:9" s="3" customFormat="1" x14ac:dyDescent="0.25">
      <c r="A9" s="10">
        <v>7</v>
      </c>
      <c r="B9" s="7" t="s">
        <v>15</v>
      </c>
      <c r="C9" s="7" t="str">
        <f t="shared" si="0"/>
        <v>Keyboard</v>
      </c>
      <c r="D9" s="9" t="s">
        <v>19</v>
      </c>
      <c r="E9" s="9">
        <v>3</v>
      </c>
      <c r="F9" s="9">
        <f t="shared" si="2"/>
        <v>15</v>
      </c>
      <c r="G9" s="9">
        <f t="shared" si="1"/>
        <v>45</v>
      </c>
    </row>
    <row r="10" spans="1:9" s="3" customFormat="1" x14ac:dyDescent="0.25">
      <c r="A10" s="10">
        <v>8</v>
      </c>
      <c r="B10" s="7" t="s">
        <v>16</v>
      </c>
      <c r="C10" s="7" t="str">
        <f t="shared" si="0"/>
        <v>Monitor</v>
      </c>
      <c r="D10" s="9" t="s">
        <v>20</v>
      </c>
      <c r="E10" s="9">
        <v>15</v>
      </c>
      <c r="F10" s="9">
        <f>HLOOKUP(LEFT(B10,2),$F$16:$I$18,3,0)</f>
        <v>220</v>
      </c>
      <c r="G10" s="9">
        <f t="shared" si="1"/>
        <v>3300</v>
      </c>
    </row>
    <row r="11" spans="1:9" s="3" customFormat="1" x14ac:dyDescent="0.25">
      <c r="A11" s="10">
        <v>9</v>
      </c>
      <c r="B11" s="7" t="s">
        <v>17</v>
      </c>
      <c r="C11" s="7" t="str">
        <f t="shared" si="0"/>
        <v>Keyboard</v>
      </c>
      <c r="D11" s="9" t="s">
        <v>20</v>
      </c>
      <c r="E11" s="9">
        <v>4</v>
      </c>
      <c r="F11" s="9">
        <f t="shared" si="2"/>
        <v>15</v>
      </c>
      <c r="G11" s="9">
        <f t="shared" si="1"/>
        <v>60</v>
      </c>
    </row>
    <row r="12" spans="1:9" s="3" customFormat="1" x14ac:dyDescent="0.25">
      <c r="A12" s="10">
        <v>10</v>
      </c>
      <c r="B12" s="7" t="s">
        <v>18</v>
      </c>
      <c r="C12" s="7" t="str">
        <f t="shared" si="0"/>
        <v>CPU</v>
      </c>
      <c r="D12" s="9" t="s">
        <v>19</v>
      </c>
      <c r="E12" s="9">
        <v>3</v>
      </c>
      <c r="F12" s="9">
        <f t="shared" si="2"/>
        <v>1165</v>
      </c>
      <c r="G12" s="9">
        <f t="shared" si="1"/>
        <v>3495</v>
      </c>
    </row>
    <row r="13" spans="1:9" s="3" customFormat="1" x14ac:dyDescent="0.25"/>
    <row r="14" spans="1:9" s="3" customFormat="1" x14ac:dyDescent="0.25"/>
    <row r="15" spans="1:9" s="3" customFormat="1" x14ac:dyDescent="0.25">
      <c r="A15" s="1" t="s">
        <v>21</v>
      </c>
      <c r="B15" s="1"/>
      <c r="F15" s="1" t="s">
        <v>28</v>
      </c>
      <c r="G15" s="1"/>
    </row>
    <row r="16" spans="1:9" s="3" customFormat="1" x14ac:dyDescent="0.25">
      <c r="A16" s="11" t="s">
        <v>22</v>
      </c>
      <c r="B16" s="12"/>
      <c r="F16" s="11" t="s">
        <v>22</v>
      </c>
      <c r="G16" s="11" t="s">
        <v>24</v>
      </c>
      <c r="H16" s="11" t="s">
        <v>8</v>
      </c>
      <c r="I16" s="11" t="s">
        <v>23</v>
      </c>
    </row>
    <row r="17" spans="1:9" s="3" customFormat="1" x14ac:dyDescent="0.25">
      <c r="A17" s="7" t="s">
        <v>23</v>
      </c>
      <c r="B17" s="13" t="s">
        <v>25</v>
      </c>
      <c r="F17" s="9" t="s">
        <v>29</v>
      </c>
      <c r="G17" s="9">
        <v>15</v>
      </c>
      <c r="H17" s="9">
        <v>200</v>
      </c>
      <c r="I17" s="9">
        <v>1165</v>
      </c>
    </row>
    <row r="18" spans="1:9" s="3" customFormat="1" x14ac:dyDescent="0.25">
      <c r="A18" s="7" t="s">
        <v>8</v>
      </c>
      <c r="B18" s="13" t="s">
        <v>26</v>
      </c>
      <c r="F18" s="9" t="s">
        <v>30</v>
      </c>
      <c r="G18" s="9">
        <v>17</v>
      </c>
      <c r="H18" s="9">
        <v>220</v>
      </c>
      <c r="I18" s="9">
        <v>1200</v>
      </c>
    </row>
    <row r="19" spans="1:9" s="3" customFormat="1" x14ac:dyDescent="0.25">
      <c r="A19" s="7" t="s">
        <v>24</v>
      </c>
      <c r="B19" s="13" t="s">
        <v>27</v>
      </c>
    </row>
    <row r="20" spans="1:9" s="3" customFormat="1" x14ac:dyDescent="0.25"/>
    <row r="21" spans="1:9" s="3" customFormat="1" x14ac:dyDescent="0.25"/>
  </sheetData>
  <mergeCells count="3">
    <mergeCell ref="A1:G1"/>
    <mergeCell ref="A15:B15"/>
    <mergeCell ref="F15:G15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2020-09-10T01:08:20Z</dcterms:created>
  <dcterms:modified xsi:type="dcterms:W3CDTF">2020-09-10T01:54:12Z</dcterms:modified>
</cp:coreProperties>
</file>