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</definedName>
  </definedName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<sst xmlns="http://schemas.openxmlformats.org/spreadsheetml/2006/main" count="74" uniqueCount="43">
  <si>
    <t xml:space="preserve">Bảng Nhập Xuất Hàng Hóa </t>
  </si>
  <si>
    <t>STT</t>
  </si>
  <si>
    <t>Mã hàng</t>
  </si>
  <si>
    <t>Tên hàng</t>
  </si>
  <si>
    <t>Nhập - Xuất</t>
  </si>
  <si>
    <t>Số lượng</t>
  </si>
  <si>
    <t>Đơn giá</t>
  </si>
  <si>
    <t xml:space="preserve">Thành tiền 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</si>
  <si>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</si>
  <si>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</si>
  <si>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</si>
  <si>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</si>
  <si>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</si>
  <si>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</si>
  <si>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</si>
  <si>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</si>
  <si>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</si>
  <si>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</si>
  <si>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</si>
  <si>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</si>
  <si>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</si>
  <si>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</si>
  <si>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</si>
  <si>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</si>
  <si>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</si>
  <si>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</si>
  <si>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</si>
  <si>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</si>
  <si>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X</t>
  </si>
  <si>
    <t>N</t>
  </si>
  <si>
    <t>Danh mục hàng</t>
  </si>
  <si>
    <t xml:space="preserve">Mã </t>
  </si>
  <si>
    <t>CP</t>
  </si>
  <si>
    <t>MO</t>
  </si>
  <si>
    <t>KB</t>
  </si>
  <si>
    <t>CPU</t>
  </si>
  <si>
    <t>Monitor</t>
  </si>
  <si>
    <t>Keyboard</t>
  </si>
  <si>
    <t>Bảng đơn giá</t>
  </si>
  <si>
    <t>Nhập</t>
  </si>
  <si>
    <t>Xuất</t>
  </si>
  <si>
    <t>Mã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</si>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</sst>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VND]\ #,##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quotePrefix="1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64" fontId="1" fillId="0" borderId="1" xfId="0" applyNumberFormat="1" applyFont="1" applyBorder="1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Sheet1!$F$2</c:f>
              <c:strCache>
                <c:ptCount val="1"/>
                <c:pt idx="0">
                  <c:v>Đơn giá</c:v>
                </c:pt>
              </c:strCache>
            </c:strRef>
          </c:tx>
          <c:invertIfNegative val="0"/>
          <c:cat>
            <c:multiLvlStrRef>
              <c:f>Sheet1!$A$3:$D$12</c:f>
              <c:multiLvlStrCache>
                <c:ptCount val="10"/>
                <c:lvl>
                  <c:pt idx="0">
                    <c:v>N</c:v>
                  </c:pt>
                  <c:pt idx="1">
                    <c:v>X</c:v>
                  </c:pt>
                  <c:pt idx="2">
                    <c:v>X</c:v>
                  </c:pt>
                  <c:pt idx="3">
                    <c:v>N</c:v>
                  </c:pt>
                  <c:pt idx="4">
                    <c:v>X</c:v>
                  </c:pt>
                  <c:pt idx="5">
                    <c:v>X</c:v>
                  </c:pt>
                  <c:pt idx="6">
                    <c:v>N</c:v>
                  </c:pt>
                  <c:pt idx="7">
                    <c:v>X</c:v>
                  </c:pt>
                  <c:pt idx="8">
                    <c:v>X</c:v>
                  </c:pt>
                  <c:pt idx="9">
                    <c:v>N</c:v>
                  </c:pt>
                </c:lvl>
                <c:lvl>
                  <c:pt idx="0">
                    <c:v>Monitor</c:v>
                  </c:pt>
                  <c:pt idx="1">
                    <c:v>CPU</c:v>
                  </c:pt>
                  <c:pt idx="2">
                    <c:v>Keyboard</c:v>
                  </c:pt>
                  <c:pt idx="3">
                    <c:v>CPU</c:v>
                  </c:pt>
                  <c:pt idx="4">
                    <c:v>Monitor</c:v>
                  </c:pt>
                  <c:pt idx="5">
                    <c:v>CPU</c:v>
                  </c:pt>
                  <c:pt idx="6">
                    <c:v>Keyboard</c:v>
                  </c:pt>
                  <c:pt idx="7">
                    <c:v>Monitor</c:v>
                  </c:pt>
                  <c:pt idx="8">
                    <c:v>Keyboard</c:v>
                  </c:pt>
                  <c:pt idx="9">
                    <c:v>CPU</c:v>
                  </c:pt>
                </c:lvl>
                <c:lvl>
                  <c:pt idx="0">
                    <c:v>MO240</c:v>
                  </c:pt>
                  <c:pt idx="1">
                    <c:v>CP100</c:v>
                  </c:pt>
                  <c:pt idx="2">
                    <c:v>KB101</c:v>
                  </c:pt>
                  <c:pt idx="3">
                    <c:v>CP105</c:v>
                  </c:pt>
                  <c:pt idx="4">
                    <c:v>MO220</c:v>
                  </c:pt>
                  <c:pt idx="5">
                    <c:v>CP090</c:v>
                  </c:pt>
                  <c:pt idx="6">
                    <c:v>KB103</c:v>
                  </c:pt>
                  <c:pt idx="7">
                    <c:v>MO110</c:v>
                  </c:pt>
                  <c:pt idx="8">
                    <c:v>KB104</c:v>
                  </c:pt>
                  <c:pt idx="9">
                    <c:v>CP116</c:v>
                  </c:pt>
                </c:lvl>
                <c:lvl>
                  <c:pt idx="0">
                    <c:v>001</c:v>
                  </c:pt>
                  <c:pt idx="1">
                    <c:v>002</c:v>
                  </c:pt>
                  <c:pt idx="2">
                    <c:v>003</c:v>
                  </c:pt>
                  <c:pt idx="3">
                    <c:v>004</c:v>
                  </c:pt>
                  <c:pt idx="4">
                    <c:v>005</c:v>
                  </c:pt>
                  <c:pt idx="5">
                    <c:v>006</c:v>
                  </c:pt>
                  <c:pt idx="6">
                    <c:v>007</c:v>
                  </c:pt>
                  <c:pt idx="7">
                    <c:v>008</c:v>
                  </c:pt>
                  <c:pt idx="8">
                    <c:v>009</c:v>
                  </c:pt>
                  <c:pt idx="9">
                    <c:v>010</c:v>
                  </c:pt>
                </c:lvl>
              </c:multiLvlStrCache>
            </c:multiLvlStrRef>
          </c:cat>
          <c:val>
            <c:numRef>
              <c:f>Sheet1!$F$3:$F$12</c:f>
              <c:numCache>
                <c:formatCode>[$VND]\ #,##0</c:formatCode>
                <c:ptCount val="10"/>
                <c:pt idx="0">
                  <c:v>200</c:v>
                </c:pt>
                <c:pt idx="1">
                  <c:v>1200</c:v>
                </c:pt>
                <c:pt idx="2">
                  <c:v>17</c:v>
                </c:pt>
                <c:pt idx="3">
                  <c:v>1165</c:v>
                </c:pt>
                <c:pt idx="4">
                  <c:v>220</c:v>
                </c:pt>
                <c:pt idx="5">
                  <c:v>1200</c:v>
                </c:pt>
                <c:pt idx="6">
                  <c:v>15</c:v>
                </c:pt>
                <c:pt idx="7">
                  <c:v>220</c:v>
                </c:pt>
                <c:pt idx="8">
                  <c:v>17</c:v>
                </c:pt>
                <c:pt idx="9">
                  <c:v>1165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939520"/>
        <c:axId val="129295488"/>
      </c:barChart>
      <c:catAx>
        <c:axId val="128939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29295488"/>
        <c:crosses val="autoZero"/>
        <c:auto val="1"/>
        <c:lblAlgn val="ctr"/>
        <c:lblOffset val="100"/>
        <c:noMultiLvlLbl val="0"/>
      </c:catAx>
      <c:valAx>
        <c:axId val="129295488"/>
        <c:scaling>
          <c:orientation val="minMax"/>
        </c:scaling>
        <c:delete val="0"/>
        <c:axPos val="l"/>
        <c:majorGridlines/>
        <c:numFmt formatCode="[$VND]\ #,##0" sourceLinked="1"/>
        <c:majorTickMark val="out"/>
        <c:minorTickMark val="none"/>
        <c:tickLblPos val="nextTo"/>
        <c:crossAx val="128939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171450</xdr:colOff>
      <xdr:row>0</xdr:row>
      <xdr:rowOff>104775</xdr:rowOff>
    </xdr:from>
    <xdr:to>
      <xdr:col>14</xdr:col>
      <xdr:colOff>476250</xdr:colOff>
      <xdr:row>12</xdr:row>
      <xdr:rowOff>190500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N21" sqref="N21"/>
    </sheetView>
  </sheetViews>
  <sheetFormatPr defaultRowHeight="16.5" x14ac:dyDescent="0.25"/>
  <cols>
    <col min="1" max="1" width="7.7109375" style="1" customWidth="1"/>
    <col min="2" max="3" width="10.7109375" style="1" bestFit="1" customWidth="1"/>
    <col min="4" max="5" width="14" style="1" bestFit="1" customWidth="1"/>
    <col min="6" max="6" width="15.85546875" style="1" bestFit="1" customWidth="1"/>
    <col min="7" max="7" width="17.140625" style="1" bestFit="1" customWidth="1"/>
    <col min="8" max="16384" width="9.140625" style="1"/>
  </cols>
  <sheetData>
    <row r="1" spans="1:11" x14ac:dyDescent="0.25">
      <c r="A1" s="9" t="s">
        <v>0</v>
      </c>
      <c r="B1" s="9"/>
      <c r="C1" s="9"/>
      <c r="D1" s="9"/>
      <c r="E1" s="9"/>
      <c r="F1" s="9"/>
      <c r="G1" s="9"/>
    </row>
    <row r="2" spans="1:11" ht="27.75" customHeight="1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11" x14ac:dyDescent="0.25">
      <c r="A3" s="3" t="s">
        <v>8</v>
      </c>
      <c r="B3" s="2" t="s">
        <v>18</v>
      </c>
      <c r="C3" s="2" t="str">
        <f>VLOOKUP(LEFT(B3,2),$A$17:$B$19,2,0)</f>
        <v>Monitor</v>
      </c>
      <c r="D3" s="4" t="s">
        <v>29</v>
      </c>
      <c r="E3" s="2">
        <v>9</v>
      </c>
      <c r="F3" s="8">
        <v>200</v>
      </c>
      <c r="G3" s="8">
        <f>E3*F3</f>
        <v>1800</v>
      </c>
    </row>
    <row r="4" spans="1:11" x14ac:dyDescent="0.25">
      <c r="A4" s="3" t="s">
        <v>9</v>
      </c>
      <c r="B4" s="2" t="s">
        <v>19</v>
      </c>
      <c r="C4" s="2" t="str">
        <f t="shared" ref="C4:C12" si="0">VLOOKUP(LEFT(B4,2),$A$17:$B$19,2,0)</f>
        <v>CPU</v>
      </c>
      <c r="D4" s="4" t="s">
        <v>28</v>
      </c>
      <c r="E4" s="2">
        <v>1</v>
      </c>
      <c r="F4" s="8">
        <v>1200</v>
      </c>
      <c r="G4" s="8">
        <f t="shared" ref="G4:G12" si="1">E4*F4</f>
        <v>1200</v>
      </c>
    </row>
    <row r="5" spans="1:11" x14ac:dyDescent="0.25">
      <c r="A5" s="3" t="s">
        <v>10</v>
      </c>
      <c r="B5" s="2" t="s">
        <v>20</v>
      </c>
      <c r="C5" s="2" t="str">
        <f t="shared" si="0"/>
        <v>Keyboard</v>
      </c>
      <c r="D5" s="4" t="s">
        <v>28</v>
      </c>
      <c r="E5" s="2">
        <v>14</v>
      </c>
      <c r="F5" s="8">
        <v>17</v>
      </c>
      <c r="G5" s="8">
        <f t="shared" si="1"/>
        <v>238</v>
      </c>
    </row>
    <row r="6" spans="1:11" x14ac:dyDescent="0.25">
      <c r="A6" s="3" t="s">
        <v>11</v>
      </c>
      <c r="B6" s="2" t="s">
        <v>21</v>
      </c>
      <c r="C6" s="2" t="str">
        <f t="shared" si="0"/>
        <v>CPU</v>
      </c>
      <c r="D6" s="4" t="s">
        <v>29</v>
      </c>
      <c r="E6" s="2">
        <v>5</v>
      </c>
      <c r="F6" s="8">
        <v>1165</v>
      </c>
      <c r="G6" s="8">
        <f t="shared" si="1"/>
        <v>5825</v>
      </c>
    </row>
    <row r="7" spans="1:11" x14ac:dyDescent="0.25">
      <c r="A7" s="3" t="s">
        <v>12</v>
      </c>
      <c r="B7" s="2" t="s">
        <v>22</v>
      </c>
      <c r="C7" s="2" t="str">
        <f t="shared" si="0"/>
        <v>Monitor</v>
      </c>
      <c r="D7" s="4" t="s">
        <v>28</v>
      </c>
      <c r="E7" s="2">
        <v>2</v>
      </c>
      <c r="F7" s="8">
        <v>220</v>
      </c>
      <c r="G7" s="8">
        <f t="shared" si="1"/>
        <v>440</v>
      </c>
    </row>
    <row r="8" spans="1:11" x14ac:dyDescent="0.25">
      <c r="A8" s="3" t="s">
        <v>13</v>
      </c>
      <c r="B8" s="2" t="s">
        <v>23</v>
      </c>
      <c r="C8" s="2" t="str">
        <f t="shared" si="0"/>
        <v>CPU</v>
      </c>
      <c r="D8" s="4" t="s">
        <v>28</v>
      </c>
      <c r="E8" s="2">
        <v>4</v>
      </c>
      <c r="F8" s="8">
        <v>1200</v>
      </c>
      <c r="G8" s="8">
        <f t="shared" si="1"/>
        <v>4800</v>
      </c>
    </row>
    <row r="9" spans="1:11" x14ac:dyDescent="0.25">
      <c r="A9" s="3" t="s">
        <v>14</v>
      </c>
      <c r="B9" s="2" t="s">
        <v>24</v>
      </c>
      <c r="C9" s="2" t="str">
        <f t="shared" si="0"/>
        <v>Keyboard</v>
      </c>
      <c r="D9" s="4" t="s">
        <v>29</v>
      </c>
      <c r="E9" s="2">
        <v>3</v>
      </c>
      <c r="F9" s="8">
        <v>15</v>
      </c>
      <c r="G9" s="8">
        <f t="shared" si="1"/>
        <v>45</v>
      </c>
    </row>
    <row r="10" spans="1:11" x14ac:dyDescent="0.25">
      <c r="A10" s="3" t="s">
        <v>15</v>
      </c>
      <c r="B10" s="2" t="s">
        <v>25</v>
      </c>
      <c r="C10" s="2" t="str">
        <f t="shared" si="0"/>
        <v>Monitor</v>
      </c>
      <c r="D10" s="4" t="s">
        <v>28</v>
      </c>
      <c r="E10" s="2">
        <v>15</v>
      </c>
      <c r="F10" s="8">
        <v>220</v>
      </c>
      <c r="G10" s="8">
        <f t="shared" si="1"/>
        <v>3300</v>
      </c>
    </row>
    <row r="11" spans="1:11" x14ac:dyDescent="0.25">
      <c r="A11" s="3" t="s">
        <v>16</v>
      </c>
      <c r="B11" s="2" t="s">
        <v>26</v>
      </c>
      <c r="C11" s="2" t="str">
        <f t="shared" si="0"/>
        <v>Keyboard</v>
      </c>
      <c r="D11" s="4" t="s">
        <v>28</v>
      </c>
      <c r="E11" s="2">
        <v>4</v>
      </c>
      <c r="F11" s="8">
        <v>17</v>
      </c>
      <c r="G11" s="8">
        <f t="shared" si="1"/>
        <v>68</v>
      </c>
    </row>
    <row r="12" spans="1:11" x14ac:dyDescent="0.25">
      <c r="A12" s="3" t="s">
        <v>17</v>
      </c>
      <c r="B12" s="2" t="s">
        <v>27</v>
      </c>
      <c r="C12" s="2" t="str">
        <f t="shared" si="0"/>
        <v>CPU</v>
      </c>
      <c r="D12" s="4" t="s">
        <v>29</v>
      </c>
      <c r="E12" s="2">
        <v>3</v>
      </c>
      <c r="F12" s="8">
        <v>1165</v>
      </c>
      <c r="G12" s="8">
        <f t="shared" si="1"/>
        <v>3495</v>
      </c>
      <c r="K12" s="5"/>
    </row>
    <row r="15" spans="1:11" x14ac:dyDescent="0.25">
      <c r="A15" s="10" t="s">
        <v>30</v>
      </c>
      <c r="B15" s="10"/>
      <c r="D15" s="1" t="s">
        <v>38</v>
      </c>
    </row>
    <row r="16" spans="1:11" x14ac:dyDescent="0.25">
      <c r="A16" s="6" t="s">
        <v>31</v>
      </c>
      <c r="B16" s="6" t="s">
        <v>3</v>
      </c>
      <c r="D16" s="6" t="s">
        <v>41</v>
      </c>
      <c r="E16" s="6" t="s">
        <v>34</v>
      </c>
      <c r="F16" s="6" t="s">
        <v>33</v>
      </c>
      <c r="G16" s="6" t="s">
        <v>32</v>
      </c>
    </row>
    <row r="17" spans="1:7" x14ac:dyDescent="0.25">
      <c r="A17" s="2" t="s">
        <v>32</v>
      </c>
      <c r="B17" s="2" t="s">
        <v>35</v>
      </c>
      <c r="D17" s="2" t="s">
        <v>39</v>
      </c>
      <c r="E17" s="8">
        <v>15</v>
      </c>
      <c r="F17" s="8">
        <v>200</v>
      </c>
      <c r="G17" s="8">
        <v>1165</v>
      </c>
    </row>
    <row r="18" spans="1:7" x14ac:dyDescent="0.25">
      <c r="A18" s="2" t="s">
        <v>33</v>
      </c>
      <c r="B18" s="2" t="s">
        <v>36</v>
      </c>
      <c r="D18" s="2" t="s">
        <v>40</v>
      </c>
      <c r="E18" s="8">
        <v>17</v>
      </c>
      <c r="F18" s="8">
        <v>220</v>
      </c>
      <c r="G18" s="8">
        <v>1200</v>
      </c>
    </row>
    <row r="19" spans="1:7" x14ac:dyDescent="0.25">
      <c r="A19" s="2" t="s">
        <v>34</v>
      </c>
      <c r="B19" s="2" t="s">
        <v>37</v>
      </c>
      <c r="G19" s="1" t="s">
        <v>42</v>
      </c>
    </row>
    <row r="22" spans="1:7" x14ac:dyDescent="0.25">
      <c r="A22" s="7" t="s">
        <v>1</v>
      </c>
      <c r="B22" s="7" t="s">
        <v>2</v>
      </c>
      <c r="C22" s="7" t="s">
        <v>3</v>
      </c>
      <c r="D22" s="7" t="s">
        <v>4</v>
      </c>
      <c r="E22" s="7" t="s">
        <v>5</v>
      </c>
      <c r="F22" s="7" t="s">
        <v>6</v>
      </c>
      <c r="G22" s="7" t="s">
        <v>7</v>
      </c>
    </row>
    <row r="23" spans="1:7" x14ac:dyDescent="0.25">
      <c r="A23" s="3" t="s">
        <v>8</v>
      </c>
      <c r="B23" s="2" t="s">
        <v>18</v>
      </c>
      <c r="C23" s="2" t="s">
        <v>36</v>
      </c>
      <c r="D23" s="4" t="s">
        <v>29</v>
      </c>
      <c r="E23" s="2">
        <v>9</v>
      </c>
      <c r="F23" s="8">
        <v>200</v>
      </c>
      <c r="G23" s="8">
        <v>1800</v>
      </c>
    </row>
    <row r="24" spans="1:7" x14ac:dyDescent="0.25">
      <c r="A24" s="3" t="s">
        <v>10</v>
      </c>
      <c r="B24" s="2" t="s">
        <v>20</v>
      </c>
      <c r="C24" s="2" t="s">
        <v>37</v>
      </c>
      <c r="D24" s="4" t="s">
        <v>28</v>
      </c>
      <c r="E24" s="2">
        <v>14</v>
      </c>
      <c r="F24" s="8">
        <v>17</v>
      </c>
      <c r="G24" s="8">
        <v>238</v>
      </c>
    </row>
    <row r="25" spans="1:7" x14ac:dyDescent="0.25">
      <c r="A25" s="3" t="s">
        <v>15</v>
      </c>
      <c r="B25" s="2" t="s">
        <v>25</v>
      </c>
      <c r="C25" s="2" t="s">
        <v>36</v>
      </c>
      <c r="D25" s="4" t="s">
        <v>28</v>
      </c>
      <c r="E25" s="2">
        <v>15</v>
      </c>
      <c r="F25" s="8">
        <v>220</v>
      </c>
      <c r="G25" s="8">
        <v>3300</v>
      </c>
    </row>
  </sheetData>
  <mergeCells count="2">
    <mergeCell ref="A1:G1"/>
    <mergeCell ref="A15:B15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2020-09-10T01:06:33Z</dcterms:created>
  <dcterms:modified xsi:type="dcterms:W3CDTF">2020-09-10T01:53:43Z</dcterms:modified>
</cp:coreProperties>
</file>