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Sheet1!$B$4:$G$14</definedName>
  </definedNames>
  <calcPr calcId="144525"/>
</workbook>
</file>

<file path=xl/calcChain.xml><?xml version="1.0" encoding="utf-8"?>
<calcChain xmlns="http://schemas.openxmlformats.org/spreadsheetml/2006/main">
  <c r="O20" i="1" l="1"/>
  <c r="O19" i="1"/>
  <c r="F4" i="1"/>
  <c r="L20" i="1"/>
  <c r="L19" i="1"/>
  <c r="C12" i="1"/>
  <c r="F12" i="1" s="1"/>
  <c r="C4" i="1"/>
  <c r="D4" i="1" s="1"/>
  <c r="C13" i="1"/>
  <c r="F13" i="1" s="1"/>
  <c r="C9" i="1"/>
  <c r="F9" i="1" s="1"/>
  <c r="C10" i="1"/>
  <c r="D10" i="1" s="1"/>
  <c r="C7" i="1"/>
  <c r="D7" i="1" s="1"/>
  <c r="C8" i="1"/>
  <c r="F8" i="1" s="1"/>
  <c r="C14" i="1"/>
  <c r="C5" i="1"/>
  <c r="D5" i="1" s="1"/>
  <c r="C11" i="1"/>
  <c r="D11" i="1" s="1"/>
  <c r="C6" i="1"/>
  <c r="F6" i="1" s="1"/>
  <c r="P20" i="1" l="1"/>
  <c r="F10" i="1"/>
  <c r="G10" i="1" s="1"/>
  <c r="F5" i="1"/>
  <c r="G5" i="1" s="1"/>
  <c r="P19" i="1"/>
  <c r="M20" i="1"/>
  <c r="M19" i="1"/>
  <c r="F7" i="1"/>
  <c r="G7" i="1" s="1"/>
  <c r="F11" i="1"/>
  <c r="F14" i="1"/>
  <c r="G14" i="1" s="1"/>
  <c r="G9" i="1"/>
  <c r="G6" i="1"/>
  <c r="G13" i="1"/>
  <c r="G12" i="1"/>
  <c r="G8" i="1"/>
  <c r="G4" i="1"/>
  <c r="D12" i="1"/>
  <c r="D9" i="1"/>
  <c r="D8" i="1"/>
  <c r="D6" i="1"/>
  <c r="D13" i="1"/>
  <c r="D14" i="1"/>
  <c r="G11" i="1"/>
</calcChain>
</file>

<file path=xl/sharedStrings.xml><?xml version="1.0" encoding="utf-8"?>
<sst xmlns="http://schemas.openxmlformats.org/spreadsheetml/2006/main" count="61" uniqueCount="47">
  <si>
    <t>MÃ HÀNG</t>
  </si>
  <si>
    <t>TÊN HÀNG</t>
  </si>
  <si>
    <t>ĐƠN VỊ TÍNH</t>
  </si>
  <si>
    <t>SỐ 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</si>
  <si>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</si>
  <si>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</si>
  <si>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</si>
  <si>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</si>
  <si>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</si>
  <si>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</si>
  <si>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</si>
  <si>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</si>
  <si>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</si>
  <si>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</si>
  <si>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</si>
  <si>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</si>
  <si>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</si>
  <si>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</si>
  <si>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</si>
  <si>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</si>
  <si>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</si>
  <si>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</si>
  <si>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</si>
  <si>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</si>
  <si>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</si>
  <si>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</si>
  <si>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</si>
  <si>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</si>
  <si>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</si>
  <si>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</si>
  <si>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Kilôgram</t>
  </si>
  <si>
    <t>Cây</t>
  </si>
  <si>
    <t>STT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</si>
  <si>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</si>
  <si>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</si>
  <si>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</si>
  <si>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</si>
  <si>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</si>
  <si>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</si>
  <si>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</si>
  <si>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</si>
  <si>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</si>
  <si>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</si>
  <si>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</si>
  <si>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BẢNG TÍNH NHẬP XUẤT</t>
  </si>
  <si>
    <t>BẢNG 1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</si>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</sst>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-* #,##0\ [$VND]_-;\-* #,##0\ [$VND]_-;_-* &quot;-&quot;\ [$VND]_-;_-@_-"/>
  </numFmts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10" workbookViewId="0">
      <selection activeCell="P3" sqref="P3"/>
    </sheetView>
  </sheetViews>
  <sheetFormatPr defaultRowHeight="15" x14ac:dyDescent="0.25"/>
  <cols>
    <col min="2" max="5" width="11" style="1" customWidth="1"/>
    <col min="6" max="6" width="19.140625" style="1" customWidth="1"/>
    <col min="7" max="7" width="20.85546875" style="1" customWidth="1"/>
    <col min="15" max="15" width="18.42578125" bestFit="1" customWidth="1"/>
    <col min="16" max="16" width="17.140625" customWidth="1"/>
  </cols>
  <sheetData>
    <row r="1" spans="1:16" ht="16.5" x14ac:dyDescent="0.25">
      <c r="A1" s="13" t="s">
        <v>44</v>
      </c>
      <c r="B1" s="13"/>
      <c r="C1" s="13"/>
      <c r="D1" s="13"/>
      <c r="E1" s="13"/>
      <c r="F1" s="13"/>
      <c r="G1" s="13"/>
    </row>
    <row r="2" spans="1:16" ht="16.5" x14ac:dyDescent="0.25">
      <c r="A2" s="12" t="s">
        <v>45</v>
      </c>
      <c r="B2" s="2"/>
      <c r="C2" s="2"/>
      <c r="D2" s="2"/>
      <c r="E2" s="2"/>
      <c r="F2" s="2"/>
      <c r="G2" s="2"/>
    </row>
    <row r="3" spans="1:16" ht="33" x14ac:dyDescent="0.25">
      <c r="A3" s="14" t="s">
        <v>32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16"/>
      <c r="I3" s="16"/>
      <c r="J3" s="16"/>
      <c r="K3" s="16"/>
      <c r="L3" s="16"/>
      <c r="M3" s="16"/>
      <c r="N3" s="16"/>
      <c r="O3" s="16"/>
      <c r="P3" s="16"/>
    </row>
    <row r="4" spans="1:16" ht="16.5" x14ac:dyDescent="0.25">
      <c r="A4" s="15" t="s">
        <v>34</v>
      </c>
      <c r="B4" s="3" t="s">
        <v>7</v>
      </c>
      <c r="C4" s="6" t="str">
        <f>VLOOKUP(LEFT(B4,2),$C$19:$D$22,2,0)</f>
        <v>Bear</v>
      </c>
      <c r="D4" s="3" t="str">
        <f>VLOOKUP(C4,$D$19:$E$22,2,0)</f>
        <v>Thùng</v>
      </c>
      <c r="E4" s="3">
        <v>15</v>
      </c>
      <c r="F4" s="7">
        <f>VLOOKUP(C4,D19:$G$22,IF(RIGHT(B4,1)="S",3,4),0)*E4</f>
        <v>2100000</v>
      </c>
      <c r="G4" s="7">
        <f>IF(RIGHT(B4,1)="S",5%,10%)*F4</f>
        <v>210000</v>
      </c>
      <c r="H4" s="16"/>
      <c r="I4" s="16"/>
      <c r="J4" s="16"/>
      <c r="K4" s="16"/>
      <c r="L4" s="16"/>
      <c r="M4" s="16"/>
      <c r="N4" s="16"/>
      <c r="O4" s="16"/>
      <c r="P4" s="16"/>
    </row>
    <row r="5" spans="1:16" ht="16.5" x14ac:dyDescent="0.25">
      <c r="A5" s="15" t="s">
        <v>41</v>
      </c>
      <c r="B5" s="3" t="s">
        <v>14</v>
      </c>
      <c r="C5" s="6" t="str">
        <f>VLOOKUP(LEFT(B5,2),$C$19:$D$22,2,0)</f>
        <v>Bear</v>
      </c>
      <c r="D5" s="3" t="str">
        <f>VLOOKUP(C5,$D$19:$E$22,2,0)</f>
        <v>Thùng</v>
      </c>
      <c r="E5" s="3">
        <v>10</v>
      </c>
      <c r="F5" s="7">
        <f>VLOOKUP(C5,D19:$G$22,IF(RIGHT(B5,1)="S",3,4),0)*E5</f>
        <v>1200000</v>
      </c>
      <c r="G5" s="7">
        <f>IF(RIGHT(B5,1)="S",5%,10%)*F5</f>
        <v>60000</v>
      </c>
      <c r="H5" s="16"/>
      <c r="I5" s="16"/>
      <c r="J5" s="16"/>
      <c r="K5" s="16"/>
      <c r="L5" s="16"/>
      <c r="M5" s="16"/>
      <c r="N5" s="16"/>
      <c r="O5" s="16"/>
      <c r="P5" s="16"/>
    </row>
    <row r="6" spans="1:16" ht="16.5" x14ac:dyDescent="0.25">
      <c r="A6" s="15" t="s">
        <v>43</v>
      </c>
      <c r="B6" s="3" t="s">
        <v>16</v>
      </c>
      <c r="C6" s="6" t="str">
        <f>VLOOKUP(LEFT(B6,2),$C$19:$D$22,2,0)</f>
        <v>Cà Phê</v>
      </c>
      <c r="D6" s="3" t="str">
        <f>VLOOKUP(C6,$D$19:$E$22,2,0)</f>
        <v>Kilôgram</v>
      </c>
      <c r="E6" s="3">
        <v>16</v>
      </c>
      <c r="F6" s="7">
        <f>VLOOKUP(C6,D21:$G$22,IF(RIGHT(B6,1)="S",3,4),0)*E6</f>
        <v>1280000</v>
      </c>
      <c r="G6" s="7">
        <f>IF(RIGHT(B6,1)="S",5%,10%)*F6</f>
        <v>64000</v>
      </c>
      <c r="H6" s="16"/>
      <c r="I6" s="16"/>
      <c r="J6" s="16"/>
      <c r="K6" s="16"/>
      <c r="L6" s="16"/>
      <c r="M6" s="16"/>
      <c r="N6" s="16"/>
      <c r="O6" s="16"/>
      <c r="P6" s="16"/>
    </row>
    <row r="7" spans="1:16" ht="16.5" x14ac:dyDescent="0.25">
      <c r="A7" s="15" t="s">
        <v>38</v>
      </c>
      <c r="B7" s="3" t="s">
        <v>11</v>
      </c>
      <c r="C7" s="6" t="str">
        <f>VLOOKUP(LEFT(B7,2),$C$19:$D$22,2,0)</f>
        <v>Cà Phê</v>
      </c>
      <c r="D7" s="3" t="str">
        <f>VLOOKUP(C7,$D$19:$E$22,2,0)</f>
        <v>Kilôgram</v>
      </c>
      <c r="E7" s="3">
        <v>15</v>
      </c>
      <c r="F7" s="7">
        <f>VLOOKUP(C7,D19:$G$22,IF(RIGHT(B7,1)="S",3,4),0)*E7</f>
        <v>1200000</v>
      </c>
      <c r="G7" s="7">
        <f>IF(RIGHT(B7,1)="S",5%,10%)*F7</f>
        <v>60000</v>
      </c>
      <c r="H7" s="16"/>
      <c r="I7" s="16"/>
      <c r="J7" s="16"/>
      <c r="K7" s="16"/>
      <c r="L7" s="16"/>
      <c r="M7" s="16"/>
      <c r="N7" s="16"/>
      <c r="O7" s="16"/>
      <c r="P7" s="16"/>
    </row>
    <row r="8" spans="1:16" ht="16.5" x14ac:dyDescent="0.25">
      <c r="A8" s="15" t="s">
        <v>39</v>
      </c>
      <c r="B8" s="3" t="s">
        <v>12</v>
      </c>
      <c r="C8" s="6" t="str">
        <f>VLOOKUP(LEFT(B8,2),$C$19:$D$22,2,0)</f>
        <v>Cà Phê</v>
      </c>
      <c r="D8" s="3" t="str">
        <f>VLOOKUP(C8,$D$19:$E$22,2,0)</f>
        <v>Kilôgram</v>
      </c>
      <c r="E8" s="3">
        <v>12</v>
      </c>
      <c r="F8" s="7">
        <f>VLOOKUP(C8,D$19:$G22,IF(RIGHT(B8,1)="S",3,4),0)*E8</f>
        <v>1080000</v>
      </c>
      <c r="G8" s="7">
        <f>IF(RIGHT(B8,1)="S",5%,10%)*F8</f>
        <v>108000</v>
      </c>
      <c r="H8" s="16"/>
      <c r="I8" s="16"/>
      <c r="J8" s="16"/>
      <c r="K8" s="16"/>
      <c r="L8" s="16"/>
      <c r="M8" s="16"/>
      <c r="N8" s="16"/>
      <c r="O8" s="16"/>
      <c r="P8" s="16"/>
    </row>
    <row r="9" spans="1:16" ht="16.5" x14ac:dyDescent="0.25">
      <c r="A9" s="15" t="s">
        <v>36</v>
      </c>
      <c r="B9" s="3" t="s">
        <v>9</v>
      </c>
      <c r="C9" s="6" t="str">
        <f>VLOOKUP(LEFT(B9,2),$C$19:$D$22,2,0)</f>
        <v>Rượu</v>
      </c>
      <c r="D9" s="3" t="str">
        <f>VLOOKUP(C9,$D$19:$E$22,2,0)</f>
        <v>Chai</v>
      </c>
      <c r="E9" s="3">
        <v>50</v>
      </c>
      <c r="F9" s="7">
        <f>VLOOKUP(C9,D$19:$G22,IF(RIGHT(B9,1)="S",3,4),0)*E9</f>
        <v>1500000</v>
      </c>
      <c r="G9" s="7">
        <f>IF(RIGHT(B9,1)="S",5%,10%)*F9</f>
        <v>150000</v>
      </c>
      <c r="H9" s="16"/>
      <c r="I9" s="16"/>
      <c r="J9" s="16"/>
      <c r="K9" s="16"/>
      <c r="L9" s="16"/>
      <c r="M9" s="16"/>
      <c r="N9" s="16"/>
      <c r="O9" s="16"/>
      <c r="P9" s="16"/>
    </row>
    <row r="10" spans="1:16" ht="16.5" x14ac:dyDescent="0.25">
      <c r="A10" s="15" t="s">
        <v>37</v>
      </c>
      <c r="B10" s="3" t="s">
        <v>10</v>
      </c>
      <c r="C10" s="6" t="str">
        <f>VLOOKUP(LEFT(B10,2),$C$19:$D$22,2,0)</f>
        <v>Rượu</v>
      </c>
      <c r="D10" s="3" t="str">
        <f>VLOOKUP(C10,$D$19:$E$22,2,0)</f>
        <v>Chai</v>
      </c>
      <c r="E10" s="3">
        <v>25</v>
      </c>
      <c r="F10" s="7">
        <f>VLOOKUP(C10,D$19:$G22,IF(RIGHT(B10,1)="S",3,4),0)*E10</f>
        <v>625000</v>
      </c>
      <c r="G10" s="7">
        <f>IF(RIGHT(B10,1)="S",5%,10%)*F10</f>
        <v>31250</v>
      </c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6.5" x14ac:dyDescent="0.25">
      <c r="A11" s="15" t="s">
        <v>42</v>
      </c>
      <c r="B11" s="3" t="s">
        <v>15</v>
      </c>
      <c r="C11" s="6" t="str">
        <f>VLOOKUP(LEFT(B11,2),$C$19:$D$22,2,0)</f>
        <v>Rượu</v>
      </c>
      <c r="D11" s="3" t="str">
        <f>VLOOKUP(C11,$D$19:$E$22,2,0)</f>
        <v>Chai</v>
      </c>
      <c r="E11" s="3">
        <v>14</v>
      </c>
      <c r="F11" s="7">
        <f>VLOOKUP(C11,D$19:$G22,IF(RIGHT(B11,1)="S",3,4),0)*E11</f>
        <v>420000</v>
      </c>
      <c r="G11" s="7">
        <f>IF(RIGHT(B11,1)="S",5%,10%)*F11</f>
        <v>42000</v>
      </c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6.5" x14ac:dyDescent="0.25">
      <c r="A12" s="15" t="s">
        <v>33</v>
      </c>
      <c r="B12" s="3" t="s">
        <v>6</v>
      </c>
      <c r="C12" s="6" t="str">
        <f>VLOOKUP(LEFT(B12,2),$C$19:$D$22,2,0)</f>
        <v>Thuốc Lá</v>
      </c>
      <c r="D12" s="3" t="str">
        <f>VLOOKUP(C12,$D$19:$E$22,2,0)</f>
        <v>Cây</v>
      </c>
      <c r="E12" s="3">
        <v>80</v>
      </c>
      <c r="F12" s="7">
        <f>VLOOKUP(C12,D$22:$G27,IF(RIGHT(B12,1)="S",3,4),0)*E12</f>
        <v>12800000</v>
      </c>
      <c r="G12" s="7">
        <f>IF(RIGHT(B12,1)="S",5%,10%)*F12</f>
        <v>640000</v>
      </c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6.5" x14ac:dyDescent="0.25">
      <c r="A13" s="15" t="s">
        <v>35</v>
      </c>
      <c r="B13" s="3" t="s">
        <v>8</v>
      </c>
      <c r="C13" s="6" t="str">
        <f>VLOOKUP(LEFT(B13,2),$C$19:$D$22,2,0)</f>
        <v>Thuốc Lá</v>
      </c>
      <c r="D13" s="3" t="str">
        <f>VLOOKUP(C13,$D$19:$E$22,2,0)</f>
        <v>Cây</v>
      </c>
      <c r="E13" s="3">
        <v>30</v>
      </c>
      <c r="F13" s="7">
        <f>VLOOKUP(C13,D$22:$G28,IF(RIGHT(B13,1)="S",3,4),0)*E13</f>
        <v>5100000</v>
      </c>
      <c r="G13" s="7">
        <f>IF(RIGHT(B13,1)="S",5%,10%)*F13</f>
        <v>510000</v>
      </c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6.5" x14ac:dyDescent="0.25">
      <c r="A14" s="15" t="s">
        <v>40</v>
      </c>
      <c r="B14" s="3" t="s">
        <v>13</v>
      </c>
      <c r="C14" s="6" t="str">
        <f>VLOOKUP(LEFT(B14,2),$C$19:$D$22,2,0)</f>
        <v>Thuốc Lá</v>
      </c>
      <c r="D14" s="3" t="str">
        <f>VLOOKUP(C14,$D$19:$E$22,2,0)</f>
        <v>Cây</v>
      </c>
      <c r="E14" s="3">
        <v>12</v>
      </c>
      <c r="F14" s="7">
        <f>VLOOKUP(C14,D$22:$G29,IF(RIGHT(B14,1)="S",3,4),0)*E14</f>
        <v>1920000</v>
      </c>
      <c r="G14" s="7">
        <f>IF(RIGHT(B14,1)="S",5%,10%)*F14</f>
        <v>96000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6.5" x14ac:dyDescent="0.25">
      <c r="A15" s="17"/>
      <c r="B15" s="2"/>
      <c r="C15" s="2"/>
      <c r="D15" s="2"/>
      <c r="E15" s="2"/>
      <c r="F15" s="8"/>
      <c r="G15" s="8"/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6.5" x14ac:dyDescent="0.25">
      <c r="A16" s="17"/>
      <c r="B16" s="2"/>
      <c r="C16" s="11" t="s">
        <v>46</v>
      </c>
      <c r="D16" s="2"/>
      <c r="E16" s="2"/>
      <c r="F16" s="8"/>
      <c r="G16" s="8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6.5" x14ac:dyDescent="0.25">
      <c r="A17" s="17"/>
      <c r="B17" s="2"/>
      <c r="C17" s="4" t="s">
        <v>0</v>
      </c>
      <c r="D17" s="4" t="s">
        <v>1</v>
      </c>
      <c r="E17" s="4" t="s">
        <v>2</v>
      </c>
      <c r="F17" s="9" t="s">
        <v>17</v>
      </c>
      <c r="G17" s="9"/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49.5" x14ac:dyDescent="0.25">
      <c r="A18" s="17"/>
      <c r="B18" s="2"/>
      <c r="C18" s="4"/>
      <c r="D18" s="4"/>
      <c r="E18" s="4"/>
      <c r="F18" s="10" t="s">
        <v>18</v>
      </c>
      <c r="G18" s="10" t="s">
        <v>19</v>
      </c>
      <c r="H18" s="16"/>
      <c r="I18" s="16"/>
      <c r="J18" s="14" t="s">
        <v>32</v>
      </c>
      <c r="K18" s="5" t="s">
        <v>0</v>
      </c>
      <c r="L18" s="5" t="s">
        <v>1</v>
      </c>
      <c r="M18" s="5" t="s">
        <v>2</v>
      </c>
      <c r="N18" s="5" t="s">
        <v>3</v>
      </c>
      <c r="O18" s="5" t="s">
        <v>4</v>
      </c>
      <c r="P18" s="5" t="s">
        <v>5</v>
      </c>
    </row>
    <row r="19" spans="1:16" ht="33" x14ac:dyDescent="0.25">
      <c r="A19" s="17"/>
      <c r="B19" s="2"/>
      <c r="C19" s="3" t="s">
        <v>20</v>
      </c>
      <c r="D19" s="3" t="s">
        <v>24</v>
      </c>
      <c r="E19" s="3" t="s">
        <v>28</v>
      </c>
      <c r="F19" s="7">
        <v>120000</v>
      </c>
      <c r="G19" s="7">
        <v>140000</v>
      </c>
      <c r="H19" s="16"/>
      <c r="I19" s="16"/>
      <c r="J19" s="15" t="s">
        <v>33</v>
      </c>
      <c r="K19" s="3" t="s">
        <v>6</v>
      </c>
      <c r="L19" s="6" t="str">
        <f>VLOOKUP(LEFT(K19,2),$C$19:$D$22,2,0)</f>
        <v>Thuốc Lá</v>
      </c>
      <c r="M19" s="3" t="str">
        <f>VLOOKUP(L19,$D$19:$E$22,2,0)</f>
        <v>Cây</v>
      </c>
      <c r="N19" s="3">
        <v>80</v>
      </c>
      <c r="O19" s="7">
        <f>VLOOKUP(C4,D19:$G$22,IF(RIGHT(B4,1)="S",3,4),0)*E4</f>
        <v>2100000</v>
      </c>
      <c r="P19" s="7">
        <f t="shared" ref="P19:P20" si="0">IF(RIGHT(K19,1)="S",5%,10%)*O19</f>
        <v>105000</v>
      </c>
    </row>
    <row r="20" spans="1:16" ht="33" x14ac:dyDescent="0.25">
      <c r="A20" s="17"/>
      <c r="B20" s="2"/>
      <c r="C20" s="3" t="s">
        <v>21</v>
      </c>
      <c r="D20" s="3" t="s">
        <v>25</v>
      </c>
      <c r="E20" s="3" t="s">
        <v>29</v>
      </c>
      <c r="F20" s="7">
        <v>25000</v>
      </c>
      <c r="G20" s="7">
        <v>30000</v>
      </c>
      <c r="H20" s="16"/>
      <c r="I20" s="16"/>
      <c r="J20" s="15" t="s">
        <v>40</v>
      </c>
      <c r="K20" s="3" t="s">
        <v>13</v>
      </c>
      <c r="L20" s="6" t="str">
        <f>VLOOKUP(LEFT(K20,2),$C$19:$D$22,2,0)</f>
        <v>Thuốc Lá</v>
      </c>
      <c r="M20" s="3" t="str">
        <f>VLOOKUP(L20,$D$19:$E$22,2,0)</f>
        <v>Cây</v>
      </c>
      <c r="N20" s="3">
        <v>12</v>
      </c>
      <c r="O20" s="7">
        <f>VLOOKUP(C4,D19:$G$22,IF(RIGHT(B4,1)="S",3,4),0)*E4</f>
        <v>2100000</v>
      </c>
      <c r="P20" s="7">
        <f t="shared" si="0"/>
        <v>105000</v>
      </c>
    </row>
    <row r="21" spans="1:16" ht="16.5" x14ac:dyDescent="0.25">
      <c r="A21" s="17"/>
      <c r="B21" s="2"/>
      <c r="C21" s="3" t="s">
        <v>22</v>
      </c>
      <c r="D21" s="3" t="s">
        <v>26</v>
      </c>
      <c r="E21" s="3" t="s">
        <v>30</v>
      </c>
      <c r="F21" s="7">
        <v>80000</v>
      </c>
      <c r="G21" s="7">
        <v>90000</v>
      </c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16.5" x14ac:dyDescent="0.25">
      <c r="A22" s="17"/>
      <c r="B22" s="2"/>
      <c r="C22" s="3" t="s">
        <v>23</v>
      </c>
      <c r="D22" s="3" t="s">
        <v>27</v>
      </c>
      <c r="E22" s="3" t="s">
        <v>31</v>
      </c>
      <c r="F22" s="7">
        <v>160000</v>
      </c>
      <c r="G22" s="7">
        <v>170000</v>
      </c>
      <c r="H22" s="16"/>
      <c r="I22" s="16"/>
      <c r="J22" s="16"/>
      <c r="K22" s="16"/>
      <c r="L22" s="16"/>
      <c r="M22" s="16"/>
      <c r="N22" s="16"/>
      <c r="O22" s="16"/>
      <c r="P22" s="16"/>
    </row>
  </sheetData>
  <mergeCells count="5">
    <mergeCell ref="F17:G17"/>
    <mergeCell ref="C17:C18"/>
    <mergeCell ref="D17:D18"/>
    <mergeCell ref="E17:E18"/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2020-09-10T02:46:14Z</dcterms:created>
  <dcterms:modified xsi:type="dcterms:W3CDTF">2020-09-10T04:10:19Z</dcterms:modified>
</cp:coreProperties>
</file>