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4" i="1"/>
  <c r="C5" i="1" l="1"/>
  <c r="C6" i="1"/>
  <c r="C7" i="1"/>
  <c r="C8" i="1"/>
  <c r="C9" i="1"/>
  <c r="C10" i="1"/>
  <c r="C11" i="1"/>
  <c r="C12" i="1"/>
  <c r="C13" i="1"/>
  <c r="C14" i="1"/>
  <c r="C4" i="1"/>
</calcChain>
</file>

<file path=xl/sharedStrings.xml><?xml version="1.0" encoding="utf-8"?>
<sst xmlns="http://schemas.openxmlformats.org/spreadsheetml/2006/main" count="39" uniqueCount="36">
  <si>
    <t>BẢNG TÍNH NHẬP XUẤT</t>
  </si>
  <si>
    <t>Bảng 1</t>
  </si>
  <si>
    <t>Mã hàng</t>
  </si>
  <si>
    <t>TL05S</t>
  </si>
  <si>
    <t>BE07L</t>
  </si>
  <si>
    <t>TL18L</t>
  </si>
  <si>
    <t>RU08L</t>
  </si>
  <si>
    <t>RU15S</t>
  </si>
  <si>
    <t>CF15S</t>
  </si>
  <si>
    <t>CF28L</t>
  </si>
  <si>
    <t>TL27S</t>
  </si>
  <si>
    <t>BE17S</t>
  </si>
  <si>
    <t>RU30L</t>
  </si>
  <si>
    <t>CF08S</t>
  </si>
  <si>
    <t>Tên hàng</t>
  </si>
  <si>
    <t>Đơn vị tính</t>
  </si>
  <si>
    <t>Số luợng</t>
  </si>
  <si>
    <t>Thành tiền</t>
  </si>
  <si>
    <t>Thuế</t>
  </si>
  <si>
    <t>Bảng 2</t>
  </si>
  <si>
    <t>BE</t>
  </si>
  <si>
    <t>RU</t>
  </si>
  <si>
    <t>CF</t>
  </si>
  <si>
    <t>TL</t>
  </si>
  <si>
    <t>Bear</t>
  </si>
  <si>
    <t>Ruợu</t>
  </si>
  <si>
    <t>Cà phê</t>
  </si>
  <si>
    <t>Thuốc lá</t>
  </si>
  <si>
    <t xml:space="preserve">Thùng </t>
  </si>
  <si>
    <t>Chai</t>
  </si>
  <si>
    <t>Kilôgram</t>
  </si>
  <si>
    <t>Cây</t>
  </si>
  <si>
    <t>Giá bán sỉ</t>
  </si>
  <si>
    <t>Giá bán lẻ</t>
  </si>
  <si>
    <t>STT</t>
  </si>
  <si>
    <t>Đơn giá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</si>
</sst>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VNĐ&quot;"/>
  </numFmts>
  <fonts count="3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u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/>
    <xf numFmtId="0" fontId="1" fillId="0" borderId="2" xfId="0" applyFont="1" applyFill="1" applyBorder="1"/>
    <xf numFmtId="0" fontId="2" fillId="0" borderId="0" xfId="0" applyFont="1" applyFill="1" applyBorder="1"/>
    <xf numFmtId="0" fontId="1" fillId="0" borderId="0" xfId="0" applyFont="1" applyBorder="1"/>
    <xf numFmtId="164" fontId="1" fillId="0" borderId="3" xfId="0" applyNumberFormat="1" applyFont="1" applyBorder="1"/>
    <xf numFmtId="164" fontId="1" fillId="0" borderId="2" xfId="0" applyNumberFormat="1" applyFont="1" applyBorder="1"/>
    <xf numFmtId="0" fontId="2" fillId="0" borderId="1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B4" sqref="B4"/>
    </sheetView>
  </sheetViews>
  <sheetFormatPr defaultRowHeight="15" x14ac:dyDescent="0.25"/>
  <cols>
    <col min="2" max="2" width="11" customWidth="1"/>
    <col min="3" max="3" width="13.7109375" customWidth="1"/>
    <col min="4" max="4" width="16.5703125" customWidth="1"/>
    <col min="5" max="5" width="16.28515625" customWidth="1"/>
    <col min="6" max="6" width="14.28515625" customWidth="1"/>
    <col min="7" max="7" width="12" customWidth="1"/>
  </cols>
  <sheetData>
    <row r="1" spans="1:7" ht="16.5" x14ac:dyDescent="0.25">
      <c r="A1" s="8" t="s">
        <v>0</v>
      </c>
      <c r="B1" s="8"/>
      <c r="C1" s="8"/>
      <c r="D1" s="8"/>
      <c r="E1" s="8"/>
      <c r="F1" s="8"/>
      <c r="G1" s="8"/>
    </row>
    <row r="2" spans="1:7" ht="16.5" x14ac:dyDescent="0.25">
      <c r="A2" s="7" t="s">
        <v>1</v>
      </c>
      <c r="B2" s="7"/>
      <c r="C2" s="7"/>
      <c r="D2" s="7"/>
      <c r="E2" s="7"/>
      <c r="F2" s="7"/>
      <c r="G2" s="7"/>
    </row>
    <row r="3" spans="1:7" ht="16.5" x14ac:dyDescent="0.25">
      <c r="A3" s="1" t="s">
        <v>34</v>
      </c>
      <c r="B3" s="1" t="s">
        <v>2</v>
      </c>
      <c r="C3" s="1" t="s">
        <v>14</v>
      </c>
      <c r="D3" s="1" t="s">
        <v>15</v>
      </c>
      <c r="E3" s="1" t="s">
        <v>16</v>
      </c>
      <c r="F3" s="1" t="s">
        <v>17</v>
      </c>
      <c r="G3" s="1" t="s">
        <v>18</v>
      </c>
    </row>
    <row r="4" spans="1:7" ht="16.5" x14ac:dyDescent="0.25">
      <c r="A4" s="1">
        <v>1</v>
      </c>
      <c r="B4" s="1" t="s">
        <v>4</v>
      </c>
      <c r="C4" s="1" t="str">
        <f>VLOOKUP(LEFT(B4,2),$A$19:$B$22,2,0)</f>
        <v>Bear</v>
      </c>
      <c r="D4" s="1" t="str">
        <f>VLOOKUP(LEFT(B4,2),$A$19:$C$22,3,0)</f>
        <v xml:space="preserve">Thùng </v>
      </c>
      <c r="E4" s="1">
        <v>15</v>
      </c>
      <c r="F4" s="1"/>
      <c r="G4" s="1"/>
    </row>
    <row r="5" spans="1:7" ht="16.5" x14ac:dyDescent="0.25">
      <c r="A5" s="1">
        <v>2</v>
      </c>
      <c r="B5" s="1" t="s">
        <v>11</v>
      </c>
      <c r="C5" s="1" t="str">
        <f t="shared" ref="C5:C14" si="0">VLOOKUP(LEFT(B5,2),$A$19:$B$22,2,0)</f>
        <v>Bear</v>
      </c>
      <c r="D5" s="1" t="str">
        <f t="shared" ref="D5:D14" si="1">VLOOKUP(LEFT(B5,2),$A$19:$C$22,3,0)</f>
        <v xml:space="preserve">Thùng </v>
      </c>
      <c r="E5" s="1">
        <v>10</v>
      </c>
      <c r="F5" s="1"/>
      <c r="G5" s="1"/>
    </row>
    <row r="6" spans="1:7" ht="16.5" x14ac:dyDescent="0.25">
      <c r="A6" s="1">
        <v>3</v>
      </c>
      <c r="B6" s="1" t="s">
        <v>13</v>
      </c>
      <c r="C6" s="1" t="str">
        <f t="shared" si="0"/>
        <v>Cà phê</v>
      </c>
      <c r="D6" s="1" t="str">
        <f t="shared" si="1"/>
        <v>Kilôgram</v>
      </c>
      <c r="E6" s="1">
        <v>16</v>
      </c>
      <c r="F6" s="1"/>
      <c r="G6" s="1"/>
    </row>
    <row r="7" spans="1:7" ht="16.5" x14ac:dyDescent="0.25">
      <c r="A7" s="1">
        <v>4</v>
      </c>
      <c r="B7" s="1" t="s">
        <v>8</v>
      </c>
      <c r="C7" s="1" t="str">
        <f t="shared" si="0"/>
        <v>Cà phê</v>
      </c>
      <c r="D7" s="1" t="str">
        <f t="shared" si="1"/>
        <v>Kilôgram</v>
      </c>
      <c r="E7" s="1">
        <v>15</v>
      </c>
      <c r="F7" s="1"/>
      <c r="G7" s="1"/>
    </row>
    <row r="8" spans="1:7" ht="16.5" x14ac:dyDescent="0.25">
      <c r="A8" s="1">
        <v>5</v>
      </c>
      <c r="B8" s="1" t="s">
        <v>9</v>
      </c>
      <c r="C8" s="1" t="str">
        <f t="shared" si="0"/>
        <v>Cà phê</v>
      </c>
      <c r="D8" s="1" t="str">
        <f t="shared" si="1"/>
        <v>Kilôgram</v>
      </c>
      <c r="E8" s="1">
        <v>12</v>
      </c>
      <c r="F8" s="1"/>
      <c r="G8" s="1"/>
    </row>
    <row r="9" spans="1:7" ht="16.5" x14ac:dyDescent="0.25">
      <c r="A9" s="1">
        <v>6</v>
      </c>
      <c r="B9" s="1" t="s">
        <v>6</v>
      </c>
      <c r="C9" s="1" t="str">
        <f t="shared" si="0"/>
        <v>Ruợu</v>
      </c>
      <c r="D9" s="1" t="str">
        <f t="shared" si="1"/>
        <v>Chai</v>
      </c>
      <c r="E9" s="1">
        <v>50</v>
      </c>
      <c r="F9" s="1"/>
      <c r="G9" s="1"/>
    </row>
    <row r="10" spans="1:7" ht="16.5" x14ac:dyDescent="0.25">
      <c r="A10" s="1">
        <v>7</v>
      </c>
      <c r="B10" s="1" t="s">
        <v>7</v>
      </c>
      <c r="C10" s="1" t="str">
        <f t="shared" si="0"/>
        <v>Ruợu</v>
      </c>
      <c r="D10" s="1" t="str">
        <f t="shared" si="1"/>
        <v>Chai</v>
      </c>
      <c r="E10" s="1">
        <v>25</v>
      </c>
      <c r="F10" s="1"/>
      <c r="G10" s="1"/>
    </row>
    <row r="11" spans="1:7" ht="16.5" x14ac:dyDescent="0.25">
      <c r="A11" s="1">
        <v>8</v>
      </c>
      <c r="B11" s="1" t="s">
        <v>12</v>
      </c>
      <c r="C11" s="1" t="str">
        <f t="shared" si="0"/>
        <v>Ruợu</v>
      </c>
      <c r="D11" s="1" t="str">
        <f t="shared" si="1"/>
        <v>Chai</v>
      </c>
      <c r="E11" s="1">
        <v>14</v>
      </c>
      <c r="F11" s="1"/>
      <c r="G11" s="1"/>
    </row>
    <row r="12" spans="1:7" ht="16.5" x14ac:dyDescent="0.25">
      <c r="A12" s="1">
        <v>9</v>
      </c>
      <c r="B12" s="1" t="s">
        <v>3</v>
      </c>
      <c r="C12" s="1" t="str">
        <f t="shared" si="0"/>
        <v>Thuốc lá</v>
      </c>
      <c r="D12" s="1" t="str">
        <f t="shared" si="1"/>
        <v>Cây</v>
      </c>
      <c r="E12" s="1">
        <v>80</v>
      </c>
      <c r="F12" s="1"/>
      <c r="G12" s="1"/>
    </row>
    <row r="13" spans="1:7" ht="16.5" x14ac:dyDescent="0.25">
      <c r="A13" s="1">
        <v>10</v>
      </c>
      <c r="B13" s="1" t="s">
        <v>5</v>
      </c>
      <c r="C13" s="1" t="str">
        <f t="shared" si="0"/>
        <v>Thuốc lá</v>
      </c>
      <c r="D13" s="1" t="str">
        <f t="shared" si="1"/>
        <v>Cây</v>
      </c>
      <c r="E13" s="1">
        <v>30</v>
      </c>
      <c r="F13" s="1"/>
      <c r="G13" s="1"/>
    </row>
    <row r="14" spans="1:7" ht="16.5" x14ac:dyDescent="0.25">
      <c r="A14" s="1">
        <v>11</v>
      </c>
      <c r="B14" s="1" t="s">
        <v>10</v>
      </c>
      <c r="C14" s="1" t="str">
        <f t="shared" si="0"/>
        <v>Thuốc lá</v>
      </c>
      <c r="D14" s="1" t="str">
        <f t="shared" si="1"/>
        <v>Cây</v>
      </c>
      <c r="E14" s="1">
        <v>12</v>
      </c>
      <c r="F14" s="1"/>
      <c r="G14" s="1"/>
    </row>
    <row r="16" spans="1:7" ht="16.5" x14ac:dyDescent="0.25">
      <c r="A16" s="3" t="s">
        <v>19</v>
      </c>
    </row>
    <row r="17" spans="1:6" ht="16.5" customHeight="1" x14ac:dyDescent="0.25">
      <c r="A17" s="9" t="s">
        <v>2</v>
      </c>
      <c r="B17" s="10" t="s">
        <v>14</v>
      </c>
      <c r="C17" s="10" t="s">
        <v>15</v>
      </c>
      <c r="D17" s="11" t="s">
        <v>35</v>
      </c>
      <c r="E17" s="11"/>
    </row>
    <row r="18" spans="1:6" ht="16.5" x14ac:dyDescent="0.25">
      <c r="A18" s="9"/>
      <c r="B18" s="10"/>
      <c r="C18" s="10"/>
      <c r="D18" s="1" t="s">
        <v>32</v>
      </c>
      <c r="E18" s="1" t="s">
        <v>33</v>
      </c>
      <c r="F18" s="4"/>
    </row>
    <row r="19" spans="1:6" ht="16.5" x14ac:dyDescent="0.25">
      <c r="A19" s="2" t="s">
        <v>20</v>
      </c>
      <c r="B19" s="1" t="s">
        <v>24</v>
      </c>
      <c r="C19" s="1" t="s">
        <v>28</v>
      </c>
      <c r="D19" s="5">
        <v>120000</v>
      </c>
      <c r="E19" s="6">
        <v>140000</v>
      </c>
      <c r="F19" s="4"/>
    </row>
    <row r="20" spans="1:6" ht="16.5" x14ac:dyDescent="0.25">
      <c r="A20" s="2" t="s">
        <v>21</v>
      </c>
      <c r="B20" s="1" t="s">
        <v>25</v>
      </c>
      <c r="C20" s="1" t="s">
        <v>29</v>
      </c>
      <c r="D20" s="5">
        <v>25000</v>
      </c>
      <c r="E20" s="6">
        <v>30000</v>
      </c>
      <c r="F20" s="4"/>
    </row>
    <row r="21" spans="1:6" ht="16.5" x14ac:dyDescent="0.25">
      <c r="A21" s="2" t="s">
        <v>22</v>
      </c>
      <c r="B21" s="1" t="s">
        <v>26</v>
      </c>
      <c r="C21" s="1" t="s">
        <v>30</v>
      </c>
      <c r="D21" s="5">
        <v>80000</v>
      </c>
      <c r="E21" s="6">
        <v>90000</v>
      </c>
      <c r="F21" s="4"/>
    </row>
    <row r="22" spans="1:6" ht="16.5" x14ac:dyDescent="0.25">
      <c r="A22" s="2" t="s">
        <v>23</v>
      </c>
      <c r="B22" s="1" t="s">
        <v>27</v>
      </c>
      <c r="C22" s="1" t="s">
        <v>31</v>
      </c>
      <c r="D22" s="5">
        <v>160000</v>
      </c>
      <c r="E22" s="6">
        <v>170000</v>
      </c>
      <c r="F22" s="4"/>
    </row>
  </sheetData>
  <sortState ref="B4:B14">
    <sortCondition ref="B4"/>
  </sortState>
  <mergeCells count="6">
    <mergeCell ref="A2:G2"/>
    <mergeCell ref="A1:G1"/>
    <mergeCell ref="A17:A18"/>
    <mergeCell ref="B17:B18"/>
    <mergeCell ref="C17:C18"/>
    <mergeCell ref="D17:E17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K.CNTT</dc:creator>
  <cp:lastModifiedBy>K.CNTT</cp:lastModifiedBy>
  <dcterms:created xsi:type="dcterms:W3CDTF">2020-09-10T03:22:15Z</dcterms:created>
  <dcterms:modified xsi:type="dcterms:W3CDTF">2020-09-10T04:15:33Z</dcterms:modified>
</cp:coreProperties>
</file>