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4355" windowHeight="44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Sheet1!$B$18:$F$23</definedName>
    <definedName name="_xlnm.Criteria" localSheetId="0">Sheet1!$A$25:$A$26</definedName>
    <definedName name="_xlnm.Extract" localSheetId="0">Sheet1!#REF!</definedName>
  </definedNames>
  <calcPr calcId="144525"/>
</workbook>
</file>

<file path=xl/calcChain.xml><?xml version="1.0" encoding="utf-8"?>
<calcChain xmlns="http://schemas.openxmlformats.org/spreadsheetml/2006/main">
  <c r="G4" i="1" l="1"/>
  <c r="F4" i="1"/>
  <c r="A25" i="1"/>
  <c r="C4" i="1"/>
  <c r="D4" i="1" s="1"/>
  <c r="F9" i="1"/>
  <c r="G9" i="1" s="1"/>
  <c r="C5" i="1"/>
  <c r="D5" i="1" s="1"/>
  <c r="C6" i="1"/>
  <c r="D6" i="1" s="1"/>
  <c r="C7" i="1"/>
  <c r="D7" i="1" s="1"/>
  <c r="C8" i="1"/>
  <c r="F8" i="1" s="1"/>
  <c r="G8" i="1" s="1"/>
  <c r="C9" i="1"/>
  <c r="D9" i="1" s="1"/>
  <c r="C10" i="1"/>
  <c r="D10" i="1" s="1"/>
  <c r="C11" i="1"/>
  <c r="D11" i="1" s="1"/>
  <c r="C12" i="1"/>
  <c r="F12" i="1" s="1"/>
  <c r="G12" i="1" s="1"/>
  <c r="C13" i="1"/>
  <c r="D13" i="1" s="1"/>
  <c r="C14" i="1"/>
  <c r="D14" i="1" s="1"/>
  <c r="F13" i="1" l="1"/>
  <c r="G13" i="1" s="1"/>
  <c r="F5" i="1"/>
  <c r="G5" i="1" s="1"/>
  <c r="F11" i="1"/>
  <c r="G11" i="1" s="1"/>
  <c r="F7" i="1"/>
  <c r="G7" i="1" s="1"/>
  <c r="F14" i="1"/>
  <c r="G14" i="1" s="1"/>
  <c r="F10" i="1"/>
  <c r="G10" i="1" s="1"/>
  <c r="F6" i="1"/>
  <c r="G6" i="1" s="1"/>
  <c r="D12" i="1"/>
  <c r="D8" i="1"/>
</calcChain>
</file>

<file path=xl/sharedStrings.xml><?xml version="1.0" encoding="utf-8"?>
<sst xmlns="http://schemas.openxmlformats.org/spreadsheetml/2006/main" count="37" uniqueCount="35">
  <si>
    <t>BẢNG TÍNH NHẬP XUẤT</t>
  </si>
  <si>
    <t>Mã Hàng</t>
  </si>
  <si>
    <t>Tên Hàng</t>
  </si>
  <si>
    <t>Đơn vị tính</t>
  </si>
  <si>
    <t>Số Lượng</t>
  </si>
  <si>
    <t>Thành Tiền</t>
  </si>
  <si>
    <t xml:space="preserve"> Thuế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</si>
  <si>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</si>
  <si>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</si>
  <si>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</si>
  <si>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</si>
  <si>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</si>
  <si>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</si>
  <si>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</si>
  <si>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</si>
  <si>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</si>
  <si>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</si>
  <si>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</si>
  <si>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Đơn Vị Tính</t>
  </si>
  <si>
    <t>Đơn giá</t>
  </si>
  <si>
    <t>Giá Bán Sỉ</t>
  </si>
  <si>
    <t>Giá Bán Lẻ</t>
  </si>
  <si>
    <t>BE</t>
  </si>
  <si>
    <t>Bear</t>
  </si>
  <si>
    <t>Thùng</t>
  </si>
  <si>
    <t>Chai</t>
  </si>
  <si>
    <t>Kilogram</t>
  </si>
  <si>
    <t>Cây</t>
  </si>
  <si>
    <t>Rượu</t>
  </si>
  <si>
    <t>Cà phê</t>
  </si>
  <si>
    <t>Thuốc lá</t>
  </si>
  <si>
    <t>RU</t>
  </si>
  <si>
    <t>CF</t>
  </si>
  <si>
    <t>TL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</si>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</sst>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[$₫-42A]"/>
    <numFmt numFmtId="165" formatCode="000"/>
  </numFmts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0" fillId="0" borderId="0" xfId="0" applyAlignment="1">
      <alignment horizontal="left" inden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165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workbookViewId="0">
      <selection activeCell="H2" sqref="H2"/>
    </sheetView>
  </sheetViews>
  <sheetFormatPr defaultRowHeight="15" x14ac:dyDescent="0.25"/>
  <cols>
    <col min="2" max="2" width="11" style="7" customWidth="1"/>
    <col min="3" max="3" width="10.85546875" customWidth="1"/>
    <col min="4" max="4" width="11.85546875" customWidth="1"/>
    <col min="5" max="5" width="12.140625" customWidth="1"/>
    <col min="6" max="6" width="12.42578125" customWidth="1"/>
    <col min="7" max="7" width="11.7109375" customWidth="1"/>
    <col min="13" max="13" width="11.140625" customWidth="1"/>
    <col min="14" max="14" width="12.7109375" customWidth="1"/>
  </cols>
  <sheetData>
    <row r="1" spans="1:20" ht="16.5" x14ac:dyDescent="0.25">
      <c r="B1" s="3" t="s">
        <v>0</v>
      </c>
      <c r="C1" s="3"/>
      <c r="D1" s="3"/>
      <c r="E1" s="3"/>
      <c r="F1" s="3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6.5" x14ac:dyDescent="0.25"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33" x14ac:dyDescent="0.25">
      <c r="A3" s="11" t="s">
        <v>34</v>
      </c>
      <c r="B3" s="12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16.5" x14ac:dyDescent="0.25">
      <c r="A4" s="10">
        <v>2</v>
      </c>
      <c r="B4" s="8" t="s">
        <v>8</v>
      </c>
      <c r="C4" s="2" t="str">
        <f>VLOOKUP(LEFT(B4,2),$B$18:$F$23,2)</f>
        <v>Bear</v>
      </c>
      <c r="D4" s="2" t="str">
        <f>VLOOKUP(C4,$C$18:$F$23,2,0)</f>
        <v>Thùng</v>
      </c>
      <c r="E4" s="2">
        <v>15</v>
      </c>
      <c r="F4" s="2">
        <f>E4*VLOOKUP(C4,$C$18:$F$23,IF(RIGHT(B4,1)="s",3,4),0)</f>
        <v>2100000</v>
      </c>
      <c r="G4" s="2">
        <f>IF(RIGHT(B4,1)="s",5%,10%)*F4</f>
        <v>210000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6.5" x14ac:dyDescent="0.25">
      <c r="A5" s="10">
        <v>9</v>
      </c>
      <c r="B5" s="8" t="s">
        <v>15</v>
      </c>
      <c r="C5" s="2" t="str">
        <f t="shared" ref="C5:C14" si="0">VLOOKUP(LEFT(B5,2),$B$18:$F$23,2)</f>
        <v>Bear</v>
      </c>
      <c r="D5" s="2" t="str">
        <f t="shared" ref="D5:D14" si="1">VLOOKUP(C5,$C$18:$F$23,2,0)</f>
        <v>Thùng</v>
      </c>
      <c r="E5" s="2">
        <v>10</v>
      </c>
      <c r="F5" s="2">
        <f t="shared" ref="F5:F14" si="2">E5*VLOOKUP(C5,$C$18:$F$23,IF(RIGHT(B5,1)="s",3,4),0)</f>
        <v>1200000</v>
      </c>
      <c r="G5" s="2">
        <f t="shared" ref="G5:G14" si="3">IF(RIGHT(B5,1)="s",5%,10%)*F5</f>
        <v>60000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6.5" x14ac:dyDescent="0.25">
      <c r="A6" s="10">
        <v>11</v>
      </c>
      <c r="B6" s="8" t="s">
        <v>17</v>
      </c>
      <c r="C6" s="2" t="str">
        <f t="shared" si="0"/>
        <v>Cà phê</v>
      </c>
      <c r="D6" s="2" t="str">
        <f t="shared" si="1"/>
        <v>Kilogram</v>
      </c>
      <c r="E6" s="2">
        <v>16</v>
      </c>
      <c r="F6" s="2">
        <f t="shared" si="2"/>
        <v>1280000</v>
      </c>
      <c r="G6" s="2">
        <f t="shared" si="3"/>
        <v>64000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6.5" x14ac:dyDescent="0.25">
      <c r="A7" s="10">
        <v>6</v>
      </c>
      <c r="B7" s="8" t="s">
        <v>12</v>
      </c>
      <c r="C7" s="2" t="str">
        <f t="shared" si="0"/>
        <v>Cà phê</v>
      </c>
      <c r="D7" s="2" t="str">
        <f t="shared" si="1"/>
        <v>Kilogram</v>
      </c>
      <c r="E7" s="2">
        <v>15</v>
      </c>
      <c r="F7" s="2">
        <f t="shared" si="2"/>
        <v>1200000</v>
      </c>
      <c r="G7" s="2">
        <f t="shared" si="3"/>
        <v>60000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6.5" x14ac:dyDescent="0.25">
      <c r="A8" s="10">
        <v>7</v>
      </c>
      <c r="B8" s="8" t="s">
        <v>13</v>
      </c>
      <c r="C8" s="2" t="str">
        <f t="shared" si="0"/>
        <v>Cà phê</v>
      </c>
      <c r="D8" s="2" t="str">
        <f t="shared" si="1"/>
        <v>Kilogram</v>
      </c>
      <c r="E8" s="2">
        <v>12</v>
      </c>
      <c r="F8" s="2">
        <f t="shared" si="2"/>
        <v>1080000</v>
      </c>
      <c r="G8" s="2">
        <f t="shared" si="3"/>
        <v>108000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6.5" x14ac:dyDescent="0.25">
      <c r="A9" s="10">
        <v>4</v>
      </c>
      <c r="B9" s="8" t="s">
        <v>10</v>
      </c>
      <c r="C9" s="2" t="str">
        <f t="shared" si="0"/>
        <v>Cà phê</v>
      </c>
      <c r="D9" s="2" t="str">
        <f t="shared" si="1"/>
        <v>Kilogram</v>
      </c>
      <c r="E9" s="2">
        <v>50</v>
      </c>
      <c r="F9" s="2">
        <f t="shared" si="2"/>
        <v>4500000</v>
      </c>
      <c r="G9" s="2">
        <f t="shared" si="3"/>
        <v>450000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6.5" x14ac:dyDescent="0.25">
      <c r="A10" s="10">
        <v>5</v>
      </c>
      <c r="B10" s="8" t="s">
        <v>11</v>
      </c>
      <c r="C10" s="2" t="str">
        <f t="shared" si="0"/>
        <v>Cà phê</v>
      </c>
      <c r="D10" s="2" t="str">
        <f t="shared" si="1"/>
        <v>Kilogram</v>
      </c>
      <c r="E10" s="2">
        <v>25</v>
      </c>
      <c r="F10" s="2">
        <f t="shared" si="2"/>
        <v>2000000</v>
      </c>
      <c r="G10" s="2">
        <f t="shared" si="3"/>
        <v>100000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6.5" x14ac:dyDescent="0.25">
      <c r="A11" s="10">
        <v>10</v>
      </c>
      <c r="B11" s="8" t="s">
        <v>16</v>
      </c>
      <c r="C11" s="2" t="str">
        <f t="shared" si="0"/>
        <v>Cà phê</v>
      </c>
      <c r="D11" s="2" t="str">
        <f t="shared" si="1"/>
        <v>Kilogram</v>
      </c>
      <c r="E11" s="2">
        <v>14</v>
      </c>
      <c r="F11" s="2">
        <f t="shared" si="2"/>
        <v>1260000</v>
      </c>
      <c r="G11" s="2">
        <f t="shared" si="3"/>
        <v>126000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6.5" x14ac:dyDescent="0.25">
      <c r="A12" s="10">
        <v>1</v>
      </c>
      <c r="B12" s="8" t="s">
        <v>7</v>
      </c>
      <c r="C12" s="2" t="str">
        <f t="shared" si="0"/>
        <v>Thuốc lá</v>
      </c>
      <c r="D12" s="2" t="str">
        <f t="shared" si="1"/>
        <v>Cây</v>
      </c>
      <c r="E12" s="2">
        <v>80</v>
      </c>
      <c r="F12" s="2">
        <f t="shared" si="2"/>
        <v>12800000</v>
      </c>
      <c r="G12" s="2">
        <f t="shared" si="3"/>
        <v>640000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6.5" x14ac:dyDescent="0.25">
      <c r="A13" s="10">
        <v>3</v>
      </c>
      <c r="B13" s="8" t="s">
        <v>9</v>
      </c>
      <c r="C13" s="2" t="str">
        <f t="shared" si="0"/>
        <v>Thuốc lá</v>
      </c>
      <c r="D13" s="2" t="str">
        <f t="shared" si="1"/>
        <v>Cây</v>
      </c>
      <c r="E13" s="2">
        <v>30</v>
      </c>
      <c r="F13" s="2">
        <f t="shared" si="2"/>
        <v>5100000</v>
      </c>
      <c r="G13" s="2">
        <f t="shared" si="3"/>
        <v>510000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6.5" x14ac:dyDescent="0.25">
      <c r="A14" s="10">
        <v>8</v>
      </c>
      <c r="B14" s="8" t="s">
        <v>14</v>
      </c>
      <c r="C14" s="2" t="str">
        <f t="shared" si="0"/>
        <v>Thuốc lá</v>
      </c>
      <c r="D14" s="2" t="str">
        <f t="shared" si="1"/>
        <v>Cây</v>
      </c>
      <c r="E14" s="2">
        <v>12</v>
      </c>
      <c r="F14" s="2">
        <f t="shared" si="2"/>
        <v>1920000</v>
      </c>
      <c r="G14" s="2">
        <f t="shared" si="3"/>
        <v>96000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6.5" x14ac:dyDescent="0.25">
      <c r="B15" s="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6.5" x14ac:dyDescent="0.25">
      <c r="B16" s="5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6.5" x14ac:dyDescent="0.25">
      <c r="B17" s="5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6.5" customHeight="1" x14ac:dyDescent="0.25">
      <c r="B18" s="13" t="s">
        <v>1</v>
      </c>
      <c r="C18" s="14" t="s">
        <v>2</v>
      </c>
      <c r="D18" s="15" t="s">
        <v>18</v>
      </c>
      <c r="E18" s="16" t="s">
        <v>19</v>
      </c>
      <c r="F18" s="16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33" x14ac:dyDescent="0.25">
      <c r="B19" s="13"/>
      <c r="C19" s="14"/>
      <c r="D19" s="15"/>
      <c r="E19" s="12" t="s">
        <v>20</v>
      </c>
      <c r="F19" s="17" t="s">
        <v>21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6.5" x14ac:dyDescent="0.25">
      <c r="B20" s="6" t="s">
        <v>22</v>
      </c>
      <c r="C20" s="2" t="s">
        <v>23</v>
      </c>
      <c r="D20" s="2" t="s">
        <v>24</v>
      </c>
      <c r="E20" s="9">
        <v>120000</v>
      </c>
      <c r="F20" s="9">
        <v>140000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6.5" x14ac:dyDescent="0.25">
      <c r="B21" s="6" t="s">
        <v>31</v>
      </c>
      <c r="C21" s="2" t="s">
        <v>28</v>
      </c>
      <c r="D21" s="2" t="s">
        <v>25</v>
      </c>
      <c r="E21" s="9">
        <v>25000</v>
      </c>
      <c r="F21" s="9">
        <v>30000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6.5" x14ac:dyDescent="0.25">
      <c r="B22" s="6" t="s">
        <v>32</v>
      </c>
      <c r="C22" s="2" t="s">
        <v>29</v>
      </c>
      <c r="D22" s="2" t="s">
        <v>26</v>
      </c>
      <c r="E22" s="9">
        <v>80000</v>
      </c>
      <c r="F22" s="9">
        <v>90000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6.5" x14ac:dyDescent="0.25">
      <c r="B23" s="6" t="s">
        <v>33</v>
      </c>
      <c r="C23" s="2" t="s">
        <v>30</v>
      </c>
      <c r="D23" s="2" t="s">
        <v>27</v>
      </c>
      <c r="E23" s="9">
        <v>160000</v>
      </c>
      <c r="F23" s="9">
        <v>170000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6.5" x14ac:dyDescent="0.25"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6.5" x14ac:dyDescent="0.25">
      <c r="A25" t="b">
        <f>AND(C23,E23)</f>
        <v>1</v>
      </c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6.5" x14ac:dyDescent="0.25"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6.5" x14ac:dyDescent="0.25"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6.5" x14ac:dyDescent="0.25"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6.5" x14ac:dyDescent="0.25"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6.5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6.5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6.5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6:20" ht="16.5" x14ac:dyDescent="0.25"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6:20" ht="16.5" x14ac:dyDescent="0.25"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6:20" ht="16.5" x14ac:dyDescent="0.25"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6:20" ht="16.5" x14ac:dyDescent="0.25"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6:20" ht="16.5" x14ac:dyDescent="0.25"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6:20" ht="16.5" x14ac:dyDescent="0.25"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6:20" ht="16.5" x14ac:dyDescent="0.25"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6:20" ht="16.5" x14ac:dyDescent="0.25"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6:20" ht="16.5" x14ac:dyDescent="0.25"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6:20" ht="16.5" x14ac:dyDescent="0.25"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6:20" ht="16.5" x14ac:dyDescent="0.25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6:20" ht="16.5" x14ac:dyDescent="0.25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6:20" ht="16.5" x14ac:dyDescent="0.25">
      <c r="H45" s="1"/>
      <c r="I45" s="1"/>
      <c r="O45" s="1"/>
      <c r="P45" s="1"/>
      <c r="Q45" s="1"/>
      <c r="R45" s="1"/>
      <c r="S45" s="1"/>
      <c r="T45" s="1"/>
    </row>
    <row r="46" spans="6:20" ht="16.5" x14ac:dyDescent="0.25">
      <c r="H46" s="1"/>
      <c r="I46" s="1"/>
      <c r="O46" s="1"/>
      <c r="P46" s="1"/>
      <c r="Q46" s="1"/>
      <c r="R46" s="1"/>
      <c r="S46" s="1"/>
      <c r="T46" s="1"/>
    </row>
  </sheetData>
  <sortState ref="B4:B14">
    <sortCondition ref="B4"/>
  </sortState>
  <mergeCells count="5">
    <mergeCell ref="B1:G1"/>
    <mergeCell ref="E18:F18"/>
    <mergeCell ref="B18:B19"/>
    <mergeCell ref="C18:C19"/>
    <mergeCell ref="D18:D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Sheet1!Criteria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2020-09-10T02:35:56Z</dcterms:created>
  <dcterms:modified xsi:type="dcterms:W3CDTF">2020-09-10T04:09:06Z</dcterms:modified>
</cp:coreProperties>
</file>