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F4" i="1" s="1"/>
  <c r="G4" i="1" s="1"/>
  <c r="D4" i="1" l="1"/>
  <c r="C5" i="1"/>
  <c r="F5" i="1" s="1"/>
  <c r="G5" i="1" s="1"/>
  <c r="C6" i="1"/>
  <c r="D6" i="1" s="1"/>
  <c r="C7" i="1"/>
  <c r="D7" i="1" s="1"/>
  <c r="C8" i="1"/>
  <c r="D8" i="1" s="1"/>
  <c r="C9" i="1"/>
  <c r="F9" i="1" s="1"/>
  <c r="G9" i="1" s="1"/>
  <c r="C10" i="1"/>
  <c r="D10" i="1" s="1"/>
  <c r="C11" i="1"/>
  <c r="D11" i="1" s="1"/>
  <c r="C12" i="1"/>
  <c r="F12" i="1" s="1"/>
  <c r="G12" i="1" s="1"/>
  <c r="C13" i="1"/>
  <c r="F13" i="1" s="1"/>
  <c r="G13" i="1" s="1"/>
  <c r="C14" i="1"/>
  <c r="D14" i="1" s="1"/>
  <c r="F10" i="1" l="1"/>
  <c r="G10" i="1" s="1"/>
  <c r="F7" i="1"/>
  <c r="G7" i="1" s="1"/>
  <c r="F14" i="1"/>
  <c r="G14" i="1" s="1"/>
  <c r="F6" i="1"/>
  <c r="G6" i="1" s="1"/>
  <c r="F11" i="1"/>
  <c r="G11" i="1" s="1"/>
  <c r="D13" i="1"/>
  <c r="D9" i="1"/>
  <c r="D5" i="1"/>
  <c r="D12" i="1"/>
  <c r="F8" i="1"/>
  <c r="G8" i="1" s="1"/>
</calcChain>
</file>

<file path=xl/sharedStrings.xml><?xml version="1.0" encoding="utf-8"?>
<sst xmlns="http://schemas.openxmlformats.org/spreadsheetml/2006/main" count="39" uniqueCount="37">
  <si>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</si>
  <si>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</si>
  <si>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</si>
  <si>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</si>
  <si>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</si>
  <si>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</si>
  <si>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</si>
  <si>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</si>
  <si>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</si>
  <si>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</si>
  <si>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</si>
  <si>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</si>
  <si>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</si>
  <si>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</si>
  <si>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</si>
  <si>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</si>
  <si>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</si>
  <si>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TÍNH NHẬP XUẤT</t>
  </si>
  <si>
    <t>Bảng 1</t>
  </si>
  <si>
    <t>Bảng 2</t>
  </si>
  <si>
    <t>Đơn Vị Tính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</si>
  <si>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</si>
  <si>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</si>
  <si>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</si>
  <si>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</si>
  <si>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</si>
  <si>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</si>
  <si>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</si>
  <si>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</si>
  <si>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</si>
  <si>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</si>
  <si>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</si>
  <si>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</si>
  <si>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 xml:space="preserve">Chai </t>
  </si>
  <si>
    <t>Kilôgram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</si>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</sst>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7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4" fillId="2" borderId="8" xfId="0" applyFont="1" applyFill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164" fontId="0" fillId="0" borderId="4" xfId="0" applyNumberFormat="1" applyBorder="1"/>
    <xf numFmtId="164" fontId="0" fillId="0" borderId="6" xfId="0" applyNumberFormat="1" applyBorder="1"/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>
      <selection activeCell="O6" sqref="O6"/>
    </sheetView>
  </sheetViews>
  <sheetFormatPr defaultRowHeight="15" x14ac:dyDescent="0.25"/>
  <cols>
    <col min="3" max="3" width="11.7109375" customWidth="1"/>
    <col min="5" max="5" width="7.85546875" customWidth="1"/>
    <col min="6" max="6" width="13.140625" customWidth="1"/>
    <col min="7" max="7" width="11.5703125" customWidth="1"/>
  </cols>
  <sheetData>
    <row r="1" spans="1:24" x14ac:dyDescent="0.25">
      <c r="B1" s="11" t="s">
        <v>17</v>
      </c>
      <c r="C1" s="11"/>
      <c r="D1" s="11"/>
      <c r="E1" s="11"/>
      <c r="F1" s="11"/>
      <c r="G1" s="1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thickBot="1" x14ac:dyDescent="0.3">
      <c r="A2" s="20" t="s">
        <v>18</v>
      </c>
      <c r="B2" s="20"/>
      <c r="C2" s="21"/>
      <c r="D2" s="22"/>
      <c r="E2" s="23"/>
      <c r="F2" s="21"/>
      <c r="G2" s="2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thickTop="1" x14ac:dyDescent="0.25">
      <c r="A3" s="17" t="s">
        <v>36</v>
      </c>
      <c r="B3" s="12" t="s">
        <v>0</v>
      </c>
      <c r="C3" s="5" t="s">
        <v>1</v>
      </c>
      <c r="D3" s="6" t="s">
        <v>2</v>
      </c>
      <c r="E3" s="7" t="s">
        <v>3</v>
      </c>
      <c r="F3" s="5" t="s">
        <v>4</v>
      </c>
      <c r="G3" s="8" t="s">
        <v>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5">
        <v>1</v>
      </c>
      <c r="B4" s="13" t="s">
        <v>7</v>
      </c>
      <c r="C4" s="2" t="str">
        <f>VLOOKUP(LEFT(B4,2),$B$17:$F$22,2,0)</f>
        <v>Bear</v>
      </c>
      <c r="D4" s="2" t="str">
        <f>VLOOKUP(C4,$C$17:$F$22,2,0)</f>
        <v xml:space="preserve">Thùng </v>
      </c>
      <c r="E4" s="2">
        <v>80</v>
      </c>
      <c r="F4" s="2">
        <f>E4*VLOOKUP(C4,$C$17:$F$22,IF(RIGHT(B4,1)="s",3,4),0)</f>
        <v>11200000</v>
      </c>
      <c r="G4" s="3">
        <f>IF(RIGHT(B4,1)="s",5%,10%)*F4</f>
        <v>1120000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5">
        <v>2</v>
      </c>
      <c r="B5" s="13" t="s">
        <v>14</v>
      </c>
      <c r="C5" s="2" t="str">
        <f>VLOOKUP(LEFT(B5,2),$B$17:$F$22,2,0)</f>
        <v>Bear</v>
      </c>
      <c r="D5" s="2" t="str">
        <f>VLOOKUP(C5,$C$17:$F$22,2,0)</f>
        <v xml:space="preserve">Thùng </v>
      </c>
      <c r="E5" s="2">
        <v>15</v>
      </c>
      <c r="F5" s="2">
        <f>E5*VLOOKUP(C5,$C$17:$F$22,IF(RIGHT(B5,1)="s",3,4),0)</f>
        <v>1800000</v>
      </c>
      <c r="G5" s="3">
        <f>IF(RIGHT(B5,1)="s",5%,10%)*F5</f>
        <v>90000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5">
        <v>3</v>
      </c>
      <c r="B6" s="13" t="s">
        <v>16</v>
      </c>
      <c r="C6" s="2" t="str">
        <f>VLOOKUP(LEFT(B6,2),$B$17:$F$22,2,0)</f>
        <v>Cà Phê</v>
      </c>
      <c r="D6" s="2" t="str">
        <f>VLOOKUP(C6,$C$17:$F$22,2,0)</f>
        <v>Kilôgram</v>
      </c>
      <c r="E6" s="2">
        <v>30</v>
      </c>
      <c r="F6" s="2">
        <f>E6*VLOOKUP(C6,$C$17:$F$22,IF(RIGHT(B6,1)="s",3,4),0)</f>
        <v>2400000</v>
      </c>
      <c r="G6" s="3">
        <f>IF(RIGHT(B6,1)="s",5%,10%)*F6</f>
        <v>120000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5">
        <v>4</v>
      </c>
      <c r="B7" s="13" t="s">
        <v>11</v>
      </c>
      <c r="C7" s="2" t="str">
        <f>VLOOKUP(LEFT(B7,2),$B$17:$F$22,2,0)</f>
        <v>Cà Phê</v>
      </c>
      <c r="D7" s="2" t="str">
        <f>VLOOKUP(C7,$C$17:$F$22,2,0)</f>
        <v>Kilôgram</v>
      </c>
      <c r="E7" s="2">
        <v>50</v>
      </c>
      <c r="F7" s="2">
        <f>E7*VLOOKUP(C7,$C$17:$F$22,IF(RIGHT(B7,1)="s",3,4),0)</f>
        <v>4000000</v>
      </c>
      <c r="G7" s="3">
        <f>IF(RIGHT(B7,1)="s",5%,10%)*F7</f>
        <v>200000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5">
        <v>5</v>
      </c>
      <c r="B8" s="13" t="s">
        <v>12</v>
      </c>
      <c r="C8" s="2" t="str">
        <f>VLOOKUP(LEFT(B8,2),$B$17:$F$22,2,0)</f>
        <v>Cà Phê</v>
      </c>
      <c r="D8" s="2" t="str">
        <f>VLOOKUP(C8,$C$17:$F$22,2,0)</f>
        <v>Kilôgram</v>
      </c>
      <c r="E8" s="2">
        <v>25</v>
      </c>
      <c r="F8" s="2">
        <f>E8*VLOOKUP(C8,$C$17:$F$22,IF(RIGHT(B8,1)="s",3,4),0)</f>
        <v>2250000</v>
      </c>
      <c r="G8" s="3">
        <f>IF(RIGHT(B8,1)="s",5%,10%)*F8</f>
        <v>225000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5">
        <v>6</v>
      </c>
      <c r="B9" s="13" t="s">
        <v>9</v>
      </c>
      <c r="C9" s="2" t="str">
        <f>VLOOKUP(LEFT(B9,2),$B$17:$F$22,2,0)</f>
        <v>Rượu</v>
      </c>
      <c r="D9" s="2" t="str">
        <f>VLOOKUP(C9,$C$17:$F$22,2,0)</f>
        <v xml:space="preserve">Chai </v>
      </c>
      <c r="E9" s="2">
        <v>15</v>
      </c>
      <c r="F9" s="2">
        <f>E9*VLOOKUP(C9,$C$17:$F$22,IF(RIGHT(B9,1)="s",3,4),0)</f>
        <v>450000</v>
      </c>
      <c r="G9" s="3">
        <f>IF(RIGHT(B9,1)="s",5%,10%)*F9</f>
        <v>45000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5">
        <v>7</v>
      </c>
      <c r="B10" s="13" t="s">
        <v>10</v>
      </c>
      <c r="C10" s="2" t="str">
        <f>VLOOKUP(LEFT(B10,2),$B$17:$F$22,2,0)</f>
        <v>Rượu</v>
      </c>
      <c r="D10" s="2" t="str">
        <f>VLOOKUP(C10,$C$17:$F$22,2,0)</f>
        <v xml:space="preserve">Chai </v>
      </c>
      <c r="E10" s="2">
        <v>12</v>
      </c>
      <c r="F10" s="2">
        <f>E10*VLOOKUP(C10,$C$17:$F$22,IF(RIGHT(B10,1)="s",3,4),0)</f>
        <v>300000</v>
      </c>
      <c r="G10" s="3">
        <f>IF(RIGHT(B10,1)="s",5%,10%)*F10</f>
        <v>15000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15">
        <v>8</v>
      </c>
      <c r="B11" s="13" t="s">
        <v>15</v>
      </c>
      <c r="C11" s="2" t="str">
        <f>VLOOKUP(LEFT(B11,2),$B$17:$F$22,2,0)</f>
        <v>Rượu</v>
      </c>
      <c r="D11" s="2" t="str">
        <f>VLOOKUP(C11,$C$17:$F$22,2,0)</f>
        <v xml:space="preserve">Chai </v>
      </c>
      <c r="E11" s="2">
        <v>12</v>
      </c>
      <c r="F11" s="2">
        <f>E11*VLOOKUP(C11,$C$17:$F$22,IF(RIGHT(B11,1)="s",3,4),0)</f>
        <v>360000</v>
      </c>
      <c r="G11" s="3">
        <f>IF(RIGHT(B11,1)="s",5%,10%)*F11</f>
        <v>36000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15">
        <v>9</v>
      </c>
      <c r="B12" s="13" t="s">
        <v>6</v>
      </c>
      <c r="C12" s="2" t="str">
        <f>VLOOKUP(LEFT(B12,2),$B$17:$F$22,2,0)</f>
        <v>Thuốc Lá</v>
      </c>
      <c r="D12" s="2" t="str">
        <f>VLOOKUP(C12,$C$17:$F$22,2,0)</f>
        <v>Cây</v>
      </c>
      <c r="E12" s="2">
        <v>10</v>
      </c>
      <c r="F12" s="2">
        <f>E12*VLOOKUP(C12,$C$17:$F$22,IF(RIGHT(B12,1)="s",3,4),0)</f>
        <v>1600000</v>
      </c>
      <c r="G12" s="3">
        <f>IF(RIGHT(B12,1)="s",5%,10%)*F12</f>
        <v>80000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15">
        <v>10</v>
      </c>
      <c r="B13" s="13" t="s">
        <v>8</v>
      </c>
      <c r="C13" s="2" t="str">
        <f>VLOOKUP(LEFT(B13,2),$B$17:$F$22,2,0)</f>
        <v>Thuốc Lá</v>
      </c>
      <c r="D13" s="2" t="str">
        <f>VLOOKUP(C13,$C$17:$F$22,2,0)</f>
        <v>Cây</v>
      </c>
      <c r="E13" s="2">
        <v>14</v>
      </c>
      <c r="F13" s="2">
        <f>E13*VLOOKUP(C13,$C$17:$F$22,IF(RIGHT(B13,1)="s",3,4),0)</f>
        <v>2380000</v>
      </c>
      <c r="G13" s="3">
        <f>IF(RIGHT(B13,1)="s",5%,10%)*F13</f>
        <v>238000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thickBot="1" x14ac:dyDescent="0.3">
      <c r="A14" s="16">
        <v>11</v>
      </c>
      <c r="B14" s="14" t="s">
        <v>13</v>
      </c>
      <c r="C14" s="4" t="str">
        <f>VLOOKUP(LEFT(B14,2),$B$17:$F$22,2,0)</f>
        <v>Thuốc Lá</v>
      </c>
      <c r="D14" s="2" t="str">
        <f>VLOOKUP(C14,$C$17:$F$22,2,0)</f>
        <v>Cây</v>
      </c>
      <c r="E14" s="4">
        <v>16</v>
      </c>
      <c r="F14" s="2">
        <f>E14*VLOOKUP(C14,$C$17:$F$22,IF(RIGHT(B14,1)="s",3,4),0)</f>
        <v>2560000</v>
      </c>
      <c r="G14" s="3">
        <f>IF(RIGHT(B14,1)="s",5%,10%)*F14</f>
        <v>128000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thickTop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9.5" customHeight="1" x14ac:dyDescent="0.25">
      <c r="B16" s="1" t="s">
        <v>19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30" customHeight="1" x14ac:dyDescent="0.25">
      <c r="B17" s="18" t="s">
        <v>0</v>
      </c>
      <c r="C17" s="18" t="s">
        <v>1</v>
      </c>
      <c r="D17" s="19" t="s">
        <v>20</v>
      </c>
      <c r="E17" s="18" t="s">
        <v>21</v>
      </c>
      <c r="F17" s="1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ht="27.75" customHeight="1" x14ac:dyDescent="0.25">
      <c r="B18" s="18"/>
      <c r="C18" s="18"/>
      <c r="D18" s="19"/>
      <c r="E18" s="9" t="s">
        <v>22</v>
      </c>
      <c r="F18" s="10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x14ac:dyDescent="0.25">
      <c r="B19" s="2" t="s">
        <v>24</v>
      </c>
      <c r="C19" s="2" t="s">
        <v>28</v>
      </c>
      <c r="D19" s="2" t="s">
        <v>32</v>
      </c>
      <c r="E19" s="2">
        <v>120000</v>
      </c>
      <c r="F19" s="2">
        <v>140000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x14ac:dyDescent="0.25">
      <c r="B20" s="2" t="s">
        <v>25</v>
      </c>
      <c r="C20" s="2" t="s">
        <v>29</v>
      </c>
      <c r="D20" s="2" t="s">
        <v>33</v>
      </c>
      <c r="E20" s="2">
        <v>25000</v>
      </c>
      <c r="F20" s="2">
        <v>30000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x14ac:dyDescent="0.25">
      <c r="B21" s="2" t="s">
        <v>26</v>
      </c>
      <c r="C21" s="2" t="s">
        <v>30</v>
      </c>
      <c r="D21" s="2" t="s">
        <v>34</v>
      </c>
      <c r="E21" s="2">
        <v>80000</v>
      </c>
      <c r="F21" s="2">
        <v>90000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2:24" x14ac:dyDescent="0.25">
      <c r="B22" s="2" t="s">
        <v>27</v>
      </c>
      <c r="C22" s="2" t="s">
        <v>31</v>
      </c>
      <c r="D22" s="2" t="s">
        <v>35</v>
      </c>
      <c r="E22" s="2">
        <v>160000</v>
      </c>
      <c r="F22" s="2">
        <v>170000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24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</sheetData>
  <sortState ref="B4:B14">
    <sortCondition ref="B4"/>
  </sortState>
  <mergeCells count="4">
    <mergeCell ref="E17:F17"/>
    <mergeCell ref="D17:D18"/>
    <mergeCell ref="C17:C18"/>
    <mergeCell ref="B17:B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2020-09-10T02:44:59Z</dcterms:created>
  <dcterms:modified xsi:type="dcterms:W3CDTF">2020-09-10T04:11:02Z</dcterms:modified>
</cp:coreProperties>
</file>